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0.114\Compartilhados\2026\Iluminação Estadio Municipal\Planilha - Cronograma e Memorial Descritivo\"/>
    </mc:Choice>
  </mc:AlternateContent>
  <bookViews>
    <workbookView xWindow="0" yWindow="0" windowWidth="13005" windowHeight="7215"/>
  </bookViews>
  <sheets>
    <sheet name="ASFÁLTO" sheetId="4" r:id="rId1"/>
    <sheet name="Cronograma Modelo" sheetId="3" r:id="rId2"/>
  </sheets>
  <definedNames>
    <definedName name="_xlnm._FilterDatabase" localSheetId="0" hidden="1">ASFÁLTO!$B$7:$H$9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4" l="1"/>
  <c r="I67" i="4"/>
  <c r="H55" i="4" l="1"/>
  <c r="I55" i="4" s="1"/>
  <c r="H40" i="4" l="1"/>
  <c r="I40" i="4" s="1"/>
  <c r="H34" i="4" l="1"/>
  <c r="I34" i="4" s="1"/>
  <c r="H33" i="4"/>
  <c r="I33" i="4" s="1"/>
  <c r="H32" i="4"/>
  <c r="I32" i="4" s="1"/>
  <c r="H31" i="4"/>
  <c r="I31" i="4" s="1"/>
  <c r="I30" i="4" l="1"/>
  <c r="H53" i="4"/>
  <c r="H54" i="4"/>
  <c r="H56" i="4"/>
  <c r="I56" i="4" s="1"/>
  <c r="H57" i="4"/>
  <c r="I57" i="4" s="1"/>
  <c r="H58" i="4"/>
  <c r="H59" i="4"/>
  <c r="H60" i="4"/>
  <c r="H61" i="4"/>
  <c r="H62" i="4"/>
  <c r="H63" i="4"/>
  <c r="H64" i="4"/>
  <c r="H65" i="4"/>
  <c r="I65" i="4" s="1"/>
  <c r="H66" i="4"/>
  <c r="I66" i="4" s="1"/>
  <c r="H52" i="4"/>
  <c r="H43" i="4"/>
  <c r="H44" i="4"/>
  <c r="H45" i="4"/>
  <c r="H46" i="4"/>
  <c r="H47" i="4"/>
  <c r="H42" i="4"/>
  <c r="H37" i="4"/>
  <c r="H38" i="4"/>
  <c r="H39" i="4"/>
  <c r="H36" i="4"/>
  <c r="H23" i="4"/>
  <c r="H24" i="4"/>
  <c r="H25" i="4"/>
  <c r="H26" i="4"/>
  <c r="H27" i="4"/>
  <c r="H28" i="4"/>
  <c r="H29" i="4"/>
  <c r="H22" i="4"/>
  <c r="H19" i="4"/>
  <c r="H20" i="4"/>
  <c r="H18" i="4"/>
  <c r="H15" i="4"/>
  <c r="H14" i="4"/>
  <c r="H12" i="4"/>
  <c r="H11" i="4"/>
  <c r="H9" i="4"/>
  <c r="I27" i="4" l="1"/>
  <c r="I49" i="4"/>
  <c r="I50" i="4"/>
  <c r="I48" i="4" l="1"/>
  <c r="I63" i="4"/>
  <c r="I29" i="4"/>
  <c r="I37" i="4" l="1"/>
  <c r="I22" i="4" l="1"/>
  <c r="I39" i="4"/>
  <c r="I36" i="4"/>
  <c r="I28" i="4"/>
  <c r="I62" i="4"/>
  <c r="I54" i="4"/>
  <c r="I53" i="4"/>
  <c r="I52" i="4"/>
  <c r="I12" i="4"/>
  <c r="J57" i="4" l="1"/>
  <c r="I14" i="4"/>
  <c r="I15" i="4"/>
  <c r="I13" i="4" l="1"/>
  <c r="I61" i="4"/>
  <c r="I60" i="4"/>
  <c r="I20" i="4"/>
  <c r="I38" i="4"/>
  <c r="I35" i="4" s="1"/>
  <c r="I42" i="4"/>
  <c r="I43" i="4"/>
  <c r="I44" i="4"/>
  <c r="I45" i="4"/>
  <c r="I46" i="4"/>
  <c r="I47" i="4"/>
  <c r="I41" i="4" l="1"/>
  <c r="I11" i="4"/>
  <c r="I10" i="4" s="1"/>
  <c r="I64" i="4"/>
  <c r="I51" i="4" s="1"/>
  <c r="I19" i="4"/>
  <c r="I18" i="4"/>
  <c r="I17" i="4" l="1"/>
  <c r="I23" i="4" l="1"/>
  <c r="I24" i="4"/>
  <c r="I25" i="4"/>
  <c r="I26" i="4"/>
  <c r="I9" i="4"/>
  <c r="I8" i="4" s="1"/>
  <c r="I21" i="4" l="1"/>
  <c r="F29" i="3"/>
  <c r="D29" i="3"/>
  <c r="J24" i="3"/>
  <c r="J21" i="3"/>
  <c r="J18" i="3"/>
  <c r="J15" i="3"/>
  <c r="D23" i="3"/>
  <c r="J23" i="3" s="1"/>
  <c r="D20" i="3"/>
  <c r="J20" i="3" s="1"/>
  <c r="D17" i="3"/>
  <c r="J17" i="3" s="1"/>
  <c r="J14" i="3"/>
  <c r="I16" i="4" l="1"/>
  <c r="I70" i="4" s="1"/>
  <c r="J19" i="4"/>
  <c r="H29" i="3"/>
  <c r="J28" i="3"/>
  <c r="D27" i="3" l="1"/>
  <c r="H27" i="3" l="1"/>
  <c r="F27" i="3" l="1"/>
  <c r="J27" i="3" s="1"/>
  <c r="J29" i="3" s="1"/>
</calcChain>
</file>

<file path=xl/sharedStrings.xml><?xml version="1.0" encoding="utf-8"?>
<sst xmlns="http://schemas.openxmlformats.org/spreadsheetml/2006/main" count="334" uniqueCount="235">
  <si>
    <t>CÓDIGO</t>
  </si>
  <si>
    <t>DESCRIÇÃO</t>
  </si>
  <si>
    <t>m²</t>
  </si>
  <si>
    <t>m³</t>
  </si>
  <si>
    <t>CRONOGRAMA FÍSICO - DESEMBOLSO E APLICAÇÃO DOS RECURSOS</t>
  </si>
  <si>
    <t>GOVERNO DO ESTADO DE SÃO PAULO</t>
  </si>
  <si>
    <t>MUNICÍPIO</t>
  </si>
  <si>
    <t>OBRA: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</si>
  <si>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</si>
  <si>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</si>
  <si>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</si>
  <si>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</si>
  <si>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</si>
  <si>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</si>
  <si>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</si>
  <si>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R$</t>
  </si>
  <si>
    <t>RECURSOS ESTADUAIS</t>
  </si>
  <si>
    <t>RECURSOS PRÓPRIOS</t>
  </si>
  <si>
    <t xml:space="preserve">T O T A L </t>
  </si>
  <si>
    <t>FONTE</t>
  </si>
  <si>
    <t>UNID.</t>
  </si>
  <si>
    <t>QUANT.</t>
  </si>
  <si>
    <t>VALOR UNIT.</t>
  </si>
  <si>
    <t>TOTAL</t>
  </si>
  <si>
    <t>José de Arimatéa Barros Basso</t>
  </si>
  <si>
    <t xml:space="preserve">PLANILHA ORÇAMENTÁRIA                              </t>
  </si>
  <si>
    <t xml:space="preserve">  Varrição de pavimento para recapeamento</t>
  </si>
  <si>
    <t>Imprimação betuminosa ligant</t>
  </si>
  <si>
    <t>Camada de rolamento em concreto betuminoso usinado quente - CBUQ</t>
  </si>
  <si>
    <t>CDHU</t>
  </si>
  <si>
    <t>Placa em lona com impressão digital e estrutura em madeira</t>
  </si>
  <si>
    <t>SECRETARIA DE GOVERNO E RELAÇÕES INSTITUCIONAIS</t>
  </si>
  <si>
    <t>SUBSECRETARIA DE CONVENIOS</t>
  </si>
  <si>
    <t>INFRAESTRUTURA URBANA</t>
  </si>
  <si>
    <t>RIOLÂNDIA</t>
  </si>
  <si>
    <t>Engenheiro Civil - CREA 506.171.660.1/D</t>
  </si>
  <si>
    <t>Prefeito Municipal</t>
  </si>
  <si>
    <t>________________________________________</t>
  </si>
  <si>
    <t>___________________________________________</t>
  </si>
  <si>
    <t>Antônio Carlos Santana da Silva</t>
  </si>
  <si>
    <t>PRAZO PROPOSTO: 720 dias</t>
  </si>
  <si>
    <t>INÍCIO:  Data da assinatura do convênio</t>
  </si>
  <si>
    <t>PRAZO DE LIBERAÇÃO:30 dias após a conclusão da etapa.</t>
  </si>
  <si>
    <t>PRAZO DE EXECUÇÃO:           330 dias</t>
  </si>
  <si>
    <t>ART:28027230231613290</t>
  </si>
  <si>
    <r>
      <t>FINAL: 720</t>
    </r>
    <r>
      <rPr>
        <sz val="12"/>
        <rFont val="Calibri"/>
        <family val="2"/>
        <scheme val="minor"/>
      </rPr>
      <t xml:space="preserve"> </t>
    </r>
    <r>
      <rPr>
        <sz val="12"/>
        <color indexed="12"/>
        <rFont val="Calibri"/>
        <family val="2"/>
        <scheme val="minor"/>
      </rPr>
      <t>dias a partir da data da assinatura do convênio</t>
    </r>
  </si>
  <si>
    <r>
      <t>PERÍODO:</t>
    </r>
    <r>
      <rPr>
        <b/>
        <sz val="12"/>
        <color indexed="12"/>
        <rFont val="Calibri"/>
        <family val="2"/>
        <scheme val="minor"/>
      </rPr>
      <t xml:space="preserve"> 360</t>
    </r>
    <r>
      <rPr>
        <b/>
        <sz val="12"/>
        <rFont val="Calibri"/>
        <family val="2"/>
        <scheme val="minor"/>
      </rPr>
      <t xml:space="preserve"> dias</t>
    </r>
  </si>
  <si>
    <r>
      <t>PERÍODO:</t>
    </r>
    <r>
      <rPr>
        <b/>
        <sz val="12"/>
        <color indexed="12"/>
        <rFont val="Calibri"/>
        <family val="2"/>
        <scheme val="minor"/>
      </rPr>
      <t xml:space="preserve"> 120</t>
    </r>
    <r>
      <rPr>
        <b/>
        <sz val="12"/>
        <rFont val="Calibri"/>
        <family val="2"/>
        <scheme val="minor"/>
      </rPr>
      <t xml:space="preserve"> dias</t>
    </r>
  </si>
  <si>
    <r>
      <t>PERÍODO:</t>
    </r>
    <r>
      <rPr>
        <b/>
        <sz val="12"/>
        <color indexed="12"/>
        <rFont val="Calibri"/>
        <family val="2"/>
        <scheme val="minor"/>
      </rPr>
      <t xml:space="preserve"> 0</t>
    </r>
    <r>
      <rPr>
        <b/>
        <sz val="12"/>
        <rFont val="Calibri"/>
        <family val="2"/>
        <scheme val="minor"/>
      </rPr>
      <t xml:space="preserve"> dias</t>
    </r>
  </si>
  <si>
    <r>
      <t xml:space="preserve">PRAZO DE LIBERAÇÃO:                        </t>
    </r>
    <r>
      <rPr>
        <b/>
        <sz val="12"/>
        <rFont val="Calibri"/>
        <family val="2"/>
        <scheme val="minor"/>
      </rPr>
      <t>30</t>
    </r>
    <r>
      <rPr>
        <sz val="12"/>
        <rFont val="Calibri"/>
        <family val="2"/>
        <scheme val="minor"/>
      </rPr>
      <t xml:space="preserve"> dias após a expedição de ordem de serviços.</t>
    </r>
  </si>
  <si>
    <r>
      <t xml:space="preserve">PRAZO DE EXECUÇÃO:                330 </t>
    </r>
    <r>
      <rPr>
        <sz val="12"/>
        <rFont val="Calibri"/>
        <family val="2"/>
        <scheme val="minor"/>
      </rPr>
      <t>dias</t>
    </r>
  </si>
  <si>
    <r>
      <t xml:space="preserve">PRAZO DE LIBERAÇÃO: </t>
    </r>
    <r>
      <rPr>
        <sz val="12"/>
        <rFont val="Calibri"/>
        <family val="2"/>
        <scheme val="minor"/>
      </rPr>
      <t>em até</t>
    </r>
    <r>
      <rPr>
        <sz val="12"/>
        <color indexed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0</t>
    </r>
    <r>
      <rPr>
        <sz val="12"/>
        <color indexed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dias após a aprovação da prest.contas da parcela anterior</t>
    </r>
  </si>
  <si>
    <r>
      <t xml:space="preserve">PRAZO DE EXECUÇÃO:    </t>
    </r>
    <r>
      <rPr>
        <b/>
        <sz val="12"/>
        <color indexed="10"/>
        <rFont val="Calibri"/>
        <family val="2"/>
        <scheme val="minor"/>
      </rPr>
      <t>0</t>
    </r>
    <r>
      <rPr>
        <sz val="12"/>
        <color indexed="12"/>
        <rFont val="Calibri"/>
        <family val="2"/>
        <scheme val="minor"/>
      </rPr>
      <t xml:space="preserve">  dias</t>
    </r>
  </si>
  <si>
    <t>2.0</t>
  </si>
  <si>
    <t>3.0</t>
  </si>
  <si>
    <t xml:space="preserve">VALOR UNIT. C/BDI </t>
  </si>
  <si>
    <t>SINAPI</t>
  </si>
  <si>
    <t>M2</t>
  </si>
  <si>
    <t>UNID</t>
  </si>
  <si>
    <t>M</t>
  </si>
  <si>
    <t>39.21.070</t>
  </si>
  <si>
    <t>KG</t>
  </si>
  <si>
    <t>37.10.010</t>
  </si>
  <si>
    <t>Barramento de cobre nu</t>
  </si>
  <si>
    <t>42.05.390</t>
  </si>
  <si>
    <t>06.02.020</t>
  </si>
  <si>
    <t>06.11.040</t>
  </si>
  <si>
    <t>M3</t>
  </si>
  <si>
    <t>Presilha em latão para cabos de 16 até 50 mm²</t>
  </si>
  <si>
    <t>Escavação manual em solo de 1ª e 2ª categoria em vala ou cava até 1,5m</t>
  </si>
  <si>
    <t>Reaterro manual apiloado sem controle de compactação</t>
  </si>
  <si>
    <t>Cabo de cobre flexível de 2,5 mm², isolamento 0,6/1kV - isolação HEPR90°C (PRETO)</t>
  </si>
  <si>
    <t>39.21.020</t>
  </si>
  <si>
    <t>02.08.050</t>
  </si>
  <si>
    <t>SERVIÇOS PRELIMINARES</t>
  </si>
  <si>
    <t>ILUMINAÇÃO</t>
  </si>
  <si>
    <t>POSTE DE CONCRETO</t>
  </si>
  <si>
    <t>COTAÇÃO</t>
  </si>
  <si>
    <t>PC</t>
  </si>
  <si>
    <t>m</t>
  </si>
  <si>
    <t>Cabo de cobre nu, têmpera mole, classe 2, de 35 mm²</t>
  </si>
  <si>
    <t>39.04.070</t>
  </si>
  <si>
    <t>Suporte para fixação de terminal aéreo e/ou de cabo de cobre nu, com base plana</t>
  </si>
  <si>
    <t>42.05.290</t>
  </si>
  <si>
    <t>42.01.020</t>
  </si>
  <si>
    <t>Captor tipo Franklin, h= 300 mm, 4 pontos, 1 descida, acabamento cromado</t>
  </si>
  <si>
    <t>42.04.120</t>
  </si>
  <si>
    <t>Mastro simples galvanizado de diâmetro 2´</t>
  </si>
  <si>
    <t>unid</t>
  </si>
  <si>
    <t>Caixa de inspeção do terra cilíndrica em PVC rígido, diâmetro de 300 mm - h= 400 mm</t>
  </si>
  <si>
    <t>42.05.320</t>
  </si>
  <si>
    <t>Solda exotérmica conexão cabo-cabo horizontal em X, bitola do cabo de 50-25mm² a 95-50mm²</t>
  </si>
  <si>
    <t>42.20.090</t>
  </si>
  <si>
    <t xml:space="preserve">unid </t>
  </si>
  <si>
    <t>Caixa de equalização, de embutir, em aço com barramento, de 200 x 200 mm e tampa</t>
  </si>
  <si>
    <t>42.05.380</t>
  </si>
  <si>
    <t>Eletroduto de PVC rígido roscável de 3/4´ - com acessórios</t>
  </si>
  <si>
    <t>38.01.040</t>
  </si>
  <si>
    <t>ENFIAÇÃO E ACESSORIOS</t>
  </si>
  <si>
    <t>MOVIMENTAÇÃO DE TERRA</t>
  </si>
  <si>
    <t>FDE</t>
  </si>
  <si>
    <t>UN</t>
  </si>
  <si>
    <t>Fornecimento e montagem de estrutura metálica em perfil metalon, sem pintura</t>
  </si>
  <si>
    <t>15.03.150</t>
  </si>
  <si>
    <t>ASSENTAMENTO DE POSTE DE CONCRETO COM COMPRIMENTO NOMINAL DE 20 M, CARGA NOMINAL MENOR OU IGUAL A 1000 DAN, ENGASTAMENTO SIMPLES COM 2,6 M DE SOLO (NÃO INCLUI FORNECIMENTO). AF_04/2025</t>
  </si>
  <si>
    <t>100597</t>
  </si>
  <si>
    <t>97887</t>
  </si>
  <si>
    <t>Pintura com esmalte alquídico em estrutura metálica</t>
  </si>
  <si>
    <t>33.07.140</t>
  </si>
  <si>
    <t>OBJETO: ILUMINAÇÃO DO ESTADIO MUNICIPAL LUIZ FERREIRA DA SILVA ''FERREIRÃO''</t>
  </si>
  <si>
    <t>1.0</t>
  </si>
  <si>
    <t>4.0</t>
  </si>
  <si>
    <t>5.0</t>
  </si>
  <si>
    <t>6.0</t>
  </si>
  <si>
    <t>ENTRADA DE ENERGIA</t>
  </si>
  <si>
    <t>CAIXA ENTERRADA ELÉTRICA RETANGULAR, EM ALVENARIA COM TIJOLOS CERÂMICOS MACIÇOS, FUNDO COM BRITA, DIMENSÕES INTERNAS: 0,4X0,4X0,4 M. AF_12/2020</t>
  </si>
  <si>
    <t>Cabo de cobre flexível de 6 mm², isolamento 0,6/1kV - isolação HEPR 90°C(PRETO)</t>
  </si>
  <si>
    <t>Cabo de cobre flexível de 6 mm², isolamento 0,6/1kV - isolação HEPR 90°C(VERDE)</t>
  </si>
  <si>
    <t>39.21.040</t>
  </si>
  <si>
    <t>SUPORTE DE FIXAÇÃO</t>
  </si>
  <si>
    <t>4.1</t>
  </si>
  <si>
    <t>Alvenaria de bloco cerâmico de vedação de 9 cm</t>
  </si>
  <si>
    <t>14.04.200</t>
  </si>
  <si>
    <t>Chapisco</t>
  </si>
  <si>
    <t>7.02.020</t>
  </si>
  <si>
    <t>Reboco</t>
  </si>
  <si>
    <t>17.02.220</t>
  </si>
  <si>
    <t>QUADRO DE DISTRIBUIÇÃO NA MURETA</t>
  </si>
  <si>
    <t>Sinalizador de obstáculo simples, com célula fotoelétrica</t>
  </si>
  <si>
    <t>42.05.050</t>
  </si>
  <si>
    <t>Cabo de cobre flexível de 25 mm², isolamento 0,6/1kV - isolação HEPR90°C (PRETO)</t>
  </si>
  <si>
    <t>ATERRAMENTO</t>
  </si>
  <si>
    <t>Cabo de cobre flexível de 35 mm², isolamento 0,6/1kV - isolação HEPR90°C (PRETO)</t>
  </si>
  <si>
    <t>39.21.080</t>
  </si>
  <si>
    <t>Cabo de cobre nu, têmpera mole, classe 2, de 50 mm²</t>
  </si>
  <si>
    <t>39.04.080</t>
  </si>
  <si>
    <t>Conector split-bolt para cabo de 25 mm², latão, simples</t>
  </si>
  <si>
    <t>39.09.020</t>
  </si>
  <si>
    <t>Quadro de distribuição universal de sobrepor, para disjuntores 24 DIN / 18 Bolt-on - 150 A - sem componentes</t>
  </si>
  <si>
    <t>37.04.260</t>
  </si>
  <si>
    <t>Mini-disjuntor termomagnético, tripolar 220/380 V, corrente de 10 A até 32 A</t>
  </si>
  <si>
    <t>37.13.880</t>
  </si>
  <si>
    <t>Dispositivo de proteção contra surto, 4 polos, suportabilidade &lt;= 2,5 kV,3F+N, Un até 240/415V, curva de ensaio 8/20μs, In=20kA/40kA - classe 2</t>
  </si>
  <si>
    <t>37.24.044</t>
  </si>
  <si>
    <t>Mini-disjuntor termomagnético, bipolar 220/380 V, corrente de 10 A até 32 A</t>
  </si>
  <si>
    <t>37.13.840</t>
  </si>
  <si>
    <t>Cabo de cobre flexível de 70 mm², isolamento 0,6/1kV - isolação HEPR90°C</t>
  </si>
  <si>
    <t>39.21.100</t>
  </si>
  <si>
    <t>Eletroduto de PVC rígido roscável de 1´ - com acessórios</t>
  </si>
  <si>
    <t>38.01.060</t>
  </si>
  <si>
    <t>CONJ 3 CABOS P/ ENTRADA ENERGIA SECCAO 70MM2 C/ ELETRODUTOS</t>
  </si>
  <si>
    <t>09.02.067</t>
  </si>
  <si>
    <t>AE-23 ABRIGO E ENTRADA DE ENERGIA (CAIXA M, T e IV) COM LEITURA VOLTADA
PARA CALÇADA - CPFL, EDP BANDEIRANTE E ELEKTRO</t>
  </si>
  <si>
    <t>09.02.053</t>
  </si>
  <si>
    <t>39.21.050</t>
  </si>
  <si>
    <t>Cabo de cobre flexível de 10 mm², isolamento 0,6/1kV - isolação HEPR90°C</t>
  </si>
  <si>
    <t>Terminal de pressão/compressão para cabo de 70 mm²</t>
  </si>
  <si>
    <t>39.10.200</t>
  </si>
  <si>
    <t>Terminal de pressão/compressão para cabo de 35 mm²</t>
  </si>
  <si>
    <t>39.10.130</t>
  </si>
  <si>
    <t>Eletroduto corrugado em polietileno de alta densidade, DN= 40 mm,com acessórios</t>
  </si>
  <si>
    <t>38.13.016</t>
  </si>
  <si>
    <t>SISTEMA DE PROTEÇÃO DESCARGA ATMOSFERICA-SPDA</t>
  </si>
  <si>
    <t>Eletroduto corrugado em polietileno de alta densidade, DN= 30 mm,com acessórios</t>
  </si>
  <si>
    <t>38.13.010</t>
  </si>
  <si>
    <t>4.2</t>
  </si>
  <si>
    <t>4.3</t>
  </si>
  <si>
    <t>5.1</t>
  </si>
  <si>
    <t>INSTALAÇÃO DE SINALIZADOR NOTURNO</t>
  </si>
  <si>
    <t>7.0</t>
  </si>
  <si>
    <t>POSTE CIRCULAR 21METROS/800DAN</t>
  </si>
  <si>
    <t>BDI 20%</t>
  </si>
  <si>
    <t>2.1</t>
  </si>
  <si>
    <t>2.2</t>
  </si>
  <si>
    <t>3.1</t>
  </si>
  <si>
    <t>3.2</t>
  </si>
  <si>
    <t>4.1.1</t>
  </si>
  <si>
    <t>4.1.2</t>
  </si>
  <si>
    <t>4.1.3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</si>
  <si>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</si>
  <si>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</si>
  <si>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</si>
  <si>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</si>
  <si>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</si>
  <si>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</si>
  <si>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</si>
  <si>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</si>
  <si>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</si>
  <si>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</si>
  <si>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</si>
  <si>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</si>
  <si>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</si>
  <si>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</si>
  <si>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</si>
  <si>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</si>
  <si>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</si>
  <si>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</si>
  <si>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</si>
  <si>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</si>
  <si>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</si>
  <si>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</si>
  <si>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7.1</t>
  </si>
  <si>
    <t>7.2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</si>
  <si>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</si>
  <si>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</si>
  <si>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</si>
  <si>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</si>
  <si>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</si>
  <si>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</si>
  <si>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</si>
  <si>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</si>
  <si>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</si>
  <si>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</si>
  <si>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</si>
  <si>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</si>
  <si>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</si>
  <si>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</si>
  <si>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</si>
  <si>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 xml:space="preserve">TOTAL </t>
  </si>
  <si>
    <t>TOTAL DO ORÇAMENTO</t>
  </si>
  <si>
    <t xml:space="preserve">REFERENCIA: BOLETIM CDHU, SINAPI, FDE E COTAÇÃO </t>
  </si>
  <si>
    <t>VERSÃO: 201 COM DESONERAÇÃO E SINAPI COM DESONERAÇÃO, FDE COM DESONERAÇÃO E COTAÇÃO          DATA: 02/2026, 03/2026, 01/2026 E 27/04/2026</t>
  </si>
  <si>
    <t>Haste de aterramento de 5/8" x 2,4 m</t>
  </si>
  <si>
    <t>42.05.200</t>
  </si>
  <si>
    <t>Soleira em concreto simples</t>
  </si>
  <si>
    <t>17.05.320</t>
  </si>
  <si>
    <t>Marciana de Souza Nunes</t>
  </si>
  <si>
    <t>Arquiteta e Urbanista - CAU: A119894-7</t>
  </si>
  <si>
    <t>Prefeitura do Municipio deRiolândia, aos 08 de maio de 2026.</t>
  </si>
  <si>
    <t>8.15</t>
  </si>
  <si>
    <t>RRT: RRT nº: SI16850771R01CT001, SI16851005I00CT001 e SI16887575I00CT001</t>
  </si>
  <si>
    <t>9.0</t>
  </si>
  <si>
    <t>REFLETOR DE LED</t>
  </si>
  <si>
    <t>Refletor de led 600W, 96.000 lumnes, 5000K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</si>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</sst>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[$-416]mmmm\-yy;@"/>
  </numFmts>
  <fonts count="35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Arial"/>
      <family val="2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SansSerif"/>
      <charset val="2"/>
    </font>
    <font>
      <sz val="12"/>
      <color indexed="8"/>
      <name val="Calibri"/>
      <family val="2"/>
      <scheme val="minor"/>
    </font>
    <font>
      <sz val="15"/>
      <name val="Calibri"/>
      <family val="2"/>
      <scheme val="minor"/>
    </font>
    <font>
      <sz val="15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u/>
      <sz val="12"/>
      <color indexed="10"/>
      <name val="Calibri"/>
      <family val="2"/>
      <scheme val="minor"/>
    </font>
    <font>
      <b/>
      <sz val="12"/>
      <color indexed="8"/>
      <name val="MS Sans Serif"/>
    </font>
    <font>
      <sz val="10"/>
      <color indexed="8"/>
      <name val="Calibri  "/>
    </font>
    <font>
      <b/>
      <sz val="10"/>
      <color indexed="8"/>
      <name val="Calibri  "/>
    </font>
    <font>
      <sz val="10"/>
      <name val="Calibri  "/>
    </font>
    <font>
      <sz val="10"/>
      <color rgb="FF000000"/>
      <name val="Calibri  "/>
    </font>
    <font>
      <b/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Protection="0">
      <alignment vertical="center"/>
    </xf>
    <xf numFmtId="0" fontId="5" fillId="0" borderId="0"/>
    <xf numFmtId="0" fontId="5" fillId="0" borderId="0"/>
    <xf numFmtId="0" fontId="2" fillId="0" borderId="0"/>
    <xf numFmtId="0" fontId="12" fillId="0" borderId="0"/>
    <xf numFmtId="164" fontId="1" fillId="0" borderId="0" applyFont="0" applyFill="0" applyBorder="0" applyAlignment="0" applyProtection="0"/>
  </cellStyleXfs>
  <cellXfs count="261">
    <xf numFmtId="0" fontId="0" fillId="0" borderId="0" xfId="0"/>
    <xf numFmtId="0" fontId="11" fillId="0" borderId="0" xfId="5" applyFont="1"/>
    <xf numFmtId="0" fontId="13" fillId="0" borderId="0" xfId="5" applyFont="1" applyBorder="1"/>
    <xf numFmtId="0" fontId="13" fillId="0" borderId="0" xfId="5" applyFont="1"/>
    <xf numFmtId="0" fontId="11" fillId="0" borderId="8" xfId="5" applyFont="1" applyBorder="1"/>
    <xf numFmtId="0" fontId="11" fillId="0" borderId="0" xfId="5" applyFont="1" applyBorder="1"/>
    <xf numFmtId="0" fontId="11" fillId="0" borderId="0" xfId="5" applyFont="1" applyBorder="1" applyAlignment="1">
      <alignment horizontal="center"/>
    </xf>
    <xf numFmtId="0" fontId="11" fillId="0" borderId="9" xfId="5" applyFont="1" applyBorder="1"/>
    <xf numFmtId="0" fontId="14" fillId="0" borderId="0" xfId="5" applyFont="1"/>
    <xf numFmtId="0" fontId="11" fillId="0" borderId="0" xfId="5" applyFont="1" applyAlignment="1">
      <alignment horizontal="center"/>
    </xf>
    <xf numFmtId="0" fontId="15" fillId="0" borderId="0" xfId="5" applyFont="1" applyBorder="1"/>
    <xf numFmtId="0" fontId="2" fillId="0" borderId="0" xfId="4"/>
    <xf numFmtId="0" fontId="2" fillId="0" borderId="0" xfId="4" applyAlignment="1">
      <alignment vertical="center"/>
    </xf>
    <xf numFmtId="0" fontId="8" fillId="3" borderId="0" xfId="4" applyFont="1" applyFill="1"/>
    <xf numFmtId="49" fontId="2" fillId="0" borderId="0" xfId="4" applyNumberFormat="1" applyAlignment="1">
      <alignment horizontal="center"/>
    </xf>
    <xf numFmtId="0" fontId="2" fillId="0" borderId="0" xfId="4" applyAlignment="1">
      <alignment horizontal="left" wrapText="1"/>
    </xf>
    <xf numFmtId="4" fontId="2" fillId="0" borderId="0" xfId="4" applyNumberFormat="1"/>
    <xf numFmtId="4" fontId="2" fillId="0" borderId="0" xfId="6" applyNumberFormat="1" applyFont="1" applyAlignment="1">
      <alignment horizontal="right" vertical="center"/>
    </xf>
    <xf numFmtId="0" fontId="2" fillId="0" borderId="0" xfId="4" applyBorder="1"/>
    <xf numFmtId="49" fontId="2" fillId="0" borderId="0" xfId="4" applyNumberFormat="1" applyBorder="1" applyAlignment="1">
      <alignment horizontal="center"/>
    </xf>
    <xf numFmtId="0" fontId="2" fillId="0" borderId="0" xfId="4" applyBorder="1" applyAlignment="1">
      <alignment horizontal="left" wrapText="1"/>
    </xf>
    <xf numFmtId="0" fontId="18" fillId="0" borderId="0" xfId="4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 wrapText="1"/>
    </xf>
    <xf numFmtId="0" fontId="13" fillId="0" borderId="9" xfId="5" applyFont="1" applyBorder="1"/>
    <xf numFmtId="0" fontId="11" fillId="0" borderId="27" xfId="5" applyFont="1" applyBorder="1"/>
    <xf numFmtId="0" fontId="11" fillId="0" borderId="1" xfId="5" applyFont="1" applyBorder="1"/>
    <xf numFmtId="0" fontId="11" fillId="0" borderId="1" xfId="5" applyFont="1" applyBorder="1" applyAlignment="1">
      <alignment horizontal="center"/>
    </xf>
    <xf numFmtId="0" fontId="11" fillId="0" borderId="35" xfId="5" applyFont="1" applyBorder="1"/>
    <xf numFmtId="0" fontId="17" fillId="0" borderId="0" xfId="5" applyFont="1" applyBorder="1" applyAlignment="1">
      <alignment horizontal="center"/>
    </xf>
    <xf numFmtId="0" fontId="17" fillId="0" borderId="0" xfId="5" applyFont="1" applyBorder="1"/>
    <xf numFmtId="0" fontId="21" fillId="0" borderId="8" xfId="5" applyFont="1" applyBorder="1"/>
    <xf numFmtId="0" fontId="21" fillId="0" borderId="0" xfId="5" applyFont="1" applyBorder="1"/>
    <xf numFmtId="0" fontId="21" fillId="0" borderId="0" xfId="5" applyFont="1" applyBorder="1" applyAlignment="1">
      <alignment horizontal="center"/>
    </xf>
    <xf numFmtId="4" fontId="22" fillId="0" borderId="0" xfId="2" applyNumberFormat="1" applyFont="1" applyBorder="1" applyAlignment="1">
      <alignment horizontal="center"/>
    </xf>
    <xf numFmtId="0" fontId="21" fillId="0" borderId="0" xfId="5" applyFont="1" applyBorder="1" applyAlignment="1"/>
    <xf numFmtId="0" fontId="23" fillId="0" borderId="8" xfId="5" applyFont="1" applyBorder="1"/>
    <xf numFmtId="0" fontId="23" fillId="0" borderId="0" xfId="5" applyFont="1" applyBorder="1"/>
    <xf numFmtId="0" fontId="23" fillId="0" borderId="13" xfId="5" applyFont="1" applyBorder="1" applyAlignment="1">
      <alignment horizontal="left"/>
    </xf>
    <xf numFmtId="0" fontId="25" fillId="0" borderId="13" xfId="5" applyFont="1" applyBorder="1" applyAlignment="1"/>
    <xf numFmtId="0" fontId="25" fillId="0" borderId="19" xfId="5" applyFont="1" applyBorder="1"/>
    <xf numFmtId="0" fontId="26" fillId="0" borderId="13" xfId="5" applyFont="1" applyBorder="1" applyAlignment="1">
      <alignment horizontal="centerContinuous"/>
    </xf>
    <xf numFmtId="0" fontId="17" fillId="0" borderId="21" xfId="5" applyFont="1" applyBorder="1" applyAlignment="1">
      <alignment horizontal="centerContinuous"/>
    </xf>
    <xf numFmtId="0" fontId="17" fillId="0" borderId="22" xfId="5" applyFont="1" applyBorder="1" applyAlignment="1">
      <alignment horizontal="centerContinuous"/>
    </xf>
    <xf numFmtId="4" fontId="17" fillId="0" borderId="16" xfId="5" applyNumberFormat="1" applyFont="1" applyBorder="1" applyAlignment="1">
      <alignment horizontal="center"/>
    </xf>
    <xf numFmtId="4" fontId="23" fillId="0" borderId="16" xfId="5" applyNumberFormat="1" applyFont="1" applyBorder="1" applyAlignment="1">
      <alignment horizontal="center"/>
    </xf>
    <xf numFmtId="0" fontId="25" fillId="0" borderId="22" xfId="5" applyFont="1" applyBorder="1" applyAlignment="1">
      <alignment horizontal="center" vertical="top" wrapText="1"/>
    </xf>
    <xf numFmtId="0" fontId="25" fillId="0" borderId="23" xfId="5" applyFont="1" applyBorder="1" applyAlignment="1">
      <alignment horizontal="center" vertical="top" wrapText="1"/>
    </xf>
    <xf numFmtId="4" fontId="17" fillId="4" borderId="9" xfId="5" applyNumberFormat="1" applyFont="1" applyFill="1" applyBorder="1" applyAlignment="1">
      <alignment horizontal="center"/>
    </xf>
    <xf numFmtId="0" fontId="17" fillId="0" borderId="24" xfId="5" applyFont="1" applyBorder="1" applyAlignment="1">
      <alignment horizontal="center"/>
    </xf>
    <xf numFmtId="4" fontId="17" fillId="0" borderId="25" xfId="5" applyNumberFormat="1" applyFont="1" applyBorder="1" applyAlignment="1">
      <alignment horizontal="center"/>
    </xf>
    <xf numFmtId="0" fontId="17" fillId="0" borderId="36" xfId="5" applyFont="1" applyBorder="1" applyAlignment="1">
      <alignment horizontal="center"/>
    </xf>
    <xf numFmtId="0" fontId="24" fillId="0" borderId="23" xfId="5" applyFont="1" applyBorder="1" applyAlignment="1">
      <alignment horizontal="center"/>
    </xf>
    <xf numFmtId="0" fontId="17" fillId="4" borderId="6" xfId="5" applyFont="1" applyFill="1" applyBorder="1"/>
    <xf numFmtId="0" fontId="23" fillId="4" borderId="6" xfId="5" applyFont="1" applyFill="1" applyBorder="1" applyAlignment="1">
      <alignment horizontal="center"/>
    </xf>
    <xf numFmtId="4" fontId="17" fillId="4" borderId="6" xfId="5" applyNumberFormat="1" applyFont="1" applyFill="1" applyBorder="1" applyAlignment="1">
      <alignment horizontal="center"/>
    </xf>
    <xf numFmtId="4" fontId="17" fillId="4" borderId="6" xfId="5" applyNumberFormat="1" applyFont="1" applyFill="1" applyBorder="1" applyAlignment="1"/>
    <xf numFmtId="4" fontId="17" fillId="4" borderId="7" xfId="5" applyNumberFormat="1" applyFont="1" applyFill="1" applyBorder="1" applyAlignment="1">
      <alignment horizontal="center"/>
    </xf>
    <xf numFmtId="0" fontId="24" fillId="0" borderId="34" xfId="5" applyFont="1" applyBorder="1" applyAlignment="1">
      <alignment horizontal="left"/>
    </xf>
    <xf numFmtId="0" fontId="23" fillId="0" borderId="14" xfId="5" applyFont="1" applyBorder="1" applyAlignment="1">
      <alignment horizontal="left"/>
    </xf>
    <xf numFmtId="0" fontId="23" fillId="0" borderId="22" xfId="5" applyFont="1" applyBorder="1" applyAlignment="1">
      <alignment horizontal="center"/>
    </xf>
    <xf numFmtId="4" fontId="24" fillId="0" borderId="26" xfId="5" applyNumberFormat="1" applyFont="1" applyBorder="1" applyAlignment="1">
      <alignment horizontal="center"/>
    </xf>
    <xf numFmtId="0" fontId="23" fillId="0" borderId="17" xfId="5" applyFont="1" applyBorder="1" applyAlignment="1">
      <alignment horizontal="left"/>
    </xf>
    <xf numFmtId="0" fontId="23" fillId="0" borderId="20" xfId="5" applyFont="1" applyBorder="1" applyAlignment="1">
      <alignment horizontal="left"/>
    </xf>
    <xf numFmtId="0" fontId="23" fillId="0" borderId="23" xfId="5" applyFont="1" applyBorder="1" applyAlignment="1">
      <alignment horizontal="center"/>
    </xf>
    <xf numFmtId="4" fontId="23" fillId="0" borderId="26" xfId="5" applyNumberFormat="1" applyFont="1" applyBorder="1" applyAlignment="1">
      <alignment horizontal="center"/>
    </xf>
    <xf numFmtId="0" fontId="24" fillId="0" borderId="17" xfId="5" applyFont="1" applyBorder="1" applyAlignment="1">
      <alignment horizontal="left"/>
    </xf>
    <xf numFmtId="0" fontId="27" fillId="0" borderId="20" xfId="5" applyFont="1" applyBorder="1" applyAlignment="1">
      <alignment horizontal="left"/>
    </xf>
    <xf numFmtId="0" fontId="27" fillId="0" borderId="23" xfId="5" applyFont="1" applyBorder="1" applyAlignment="1">
      <alignment horizontal="center"/>
    </xf>
    <xf numFmtId="0" fontId="27" fillId="0" borderId="0" xfId="5" applyFont="1" applyBorder="1" applyAlignment="1">
      <alignment horizontal="left"/>
    </xf>
    <xf numFmtId="0" fontId="27" fillId="0" borderId="0" xfId="5" applyFont="1" applyBorder="1" applyAlignment="1">
      <alignment horizontal="center"/>
    </xf>
    <xf numFmtId="4" fontId="24" fillId="0" borderId="0" xfId="5" applyNumberFormat="1" applyFont="1" applyBorder="1" applyAlignment="1">
      <alignment horizontal="center"/>
    </xf>
    <xf numFmtId="4" fontId="27" fillId="0" borderId="0" xfId="5" applyNumberFormat="1" applyFont="1" applyBorder="1" applyAlignment="1">
      <alignment horizontal="center"/>
    </xf>
    <xf numFmtId="4" fontId="24" fillId="0" borderId="9" xfId="5" applyNumberFormat="1" applyFont="1" applyBorder="1" applyAlignment="1">
      <alignment horizontal="center"/>
    </xf>
    <xf numFmtId="0" fontId="17" fillId="0" borderId="6" xfId="5" applyFont="1" applyBorder="1"/>
    <xf numFmtId="0" fontId="17" fillId="0" borderId="7" xfId="5" applyFont="1" applyBorder="1"/>
    <xf numFmtId="0" fontId="17" fillId="0" borderId="5" xfId="5" applyFont="1" applyBorder="1"/>
    <xf numFmtId="0" fontId="23" fillId="0" borderId="6" xfId="5" applyFont="1" applyBorder="1"/>
    <xf numFmtId="0" fontId="17" fillId="0" borderId="6" xfId="5" applyFont="1" applyBorder="1" applyAlignment="1">
      <alignment horizontal="center"/>
    </xf>
    <xf numFmtId="0" fontId="23" fillId="0" borderId="9" xfId="5" applyFont="1" applyBorder="1"/>
    <xf numFmtId="0" fontId="17" fillId="0" borderId="8" xfId="5" applyFont="1" applyBorder="1"/>
    <xf numFmtId="0" fontId="17" fillId="0" borderId="9" xfId="5" applyFont="1" applyBorder="1"/>
    <xf numFmtId="0" fontId="23" fillId="0" borderId="0" xfId="5" applyFont="1" applyBorder="1" applyAlignment="1">
      <alignment horizontal="center"/>
    </xf>
    <xf numFmtId="0" fontId="23" fillId="0" borderId="9" xfId="5" applyFont="1" applyBorder="1" applyAlignment="1">
      <alignment horizontal="centerContinuous"/>
    </xf>
    <xf numFmtId="166" fontId="25" fillId="0" borderId="0" xfId="5" applyNumberFormat="1" applyFont="1" applyBorder="1" applyAlignment="1">
      <alignment horizontal="center"/>
    </xf>
    <xf numFmtId="166" fontId="25" fillId="0" borderId="9" xfId="5" applyNumberFormat="1" applyFont="1" applyBorder="1" applyAlignment="1">
      <alignment horizontal="center"/>
    </xf>
    <xf numFmtId="0" fontId="17" fillId="0" borderId="11" xfId="5" applyFont="1" applyBorder="1"/>
    <xf numFmtId="0" fontId="17" fillId="0" borderId="11" xfId="5" applyFont="1" applyBorder="1" applyAlignment="1">
      <alignment horizontal="center"/>
    </xf>
    <xf numFmtId="0" fontId="17" fillId="0" borderId="12" xfId="5" applyFont="1" applyBorder="1" applyAlignment="1">
      <alignment horizontal="center"/>
    </xf>
    <xf numFmtId="0" fontId="17" fillId="0" borderId="14" xfId="5" applyFont="1" applyBorder="1"/>
    <xf numFmtId="0" fontId="17" fillId="0" borderId="15" xfId="5" applyFont="1" applyBorder="1"/>
    <xf numFmtId="0" fontId="23" fillId="0" borderId="16" xfId="5" applyFont="1" applyBorder="1" applyAlignment="1">
      <alignment horizontal="center"/>
    </xf>
    <xf numFmtId="166" fontId="25" fillId="0" borderId="18" xfId="5" applyNumberFormat="1" applyFont="1" applyBorder="1" applyAlignment="1">
      <alignment horizontal="center"/>
    </xf>
    <xf numFmtId="0" fontId="17" fillId="0" borderId="20" xfId="5" applyFont="1" applyBorder="1"/>
    <xf numFmtId="0" fontId="23" fillId="4" borderId="5" xfId="5" applyFont="1" applyFill="1" applyBorder="1" applyAlignment="1">
      <alignment horizontal="left" vertical="center"/>
    </xf>
    <xf numFmtId="0" fontId="24" fillId="0" borderId="8" xfId="5" applyFont="1" applyBorder="1" applyAlignment="1">
      <alignment horizontal="left"/>
    </xf>
    <xf numFmtId="4" fontId="2" fillId="0" borderId="0" xfId="4" applyNumberFormat="1" applyBorder="1"/>
    <xf numFmtId="0" fontId="7" fillId="2" borderId="31" xfId="4" applyFont="1" applyFill="1" applyBorder="1" applyAlignment="1">
      <alignment horizontal="left" vertical="center" wrapText="1"/>
    </xf>
    <xf numFmtId="49" fontId="7" fillId="2" borderId="30" xfId="4" applyNumberFormat="1" applyFont="1" applyFill="1" applyBorder="1" applyAlignment="1">
      <alignment horizontal="center" vertical="center"/>
    </xf>
    <xf numFmtId="49" fontId="7" fillId="2" borderId="31" xfId="4" applyNumberFormat="1" applyFont="1" applyFill="1" applyBorder="1" applyAlignment="1">
      <alignment horizontal="center" vertical="center"/>
    </xf>
    <xf numFmtId="0" fontId="7" fillId="2" borderId="31" xfId="4" applyFont="1" applyFill="1" applyBorder="1" applyAlignment="1">
      <alignment horizontal="left" vertical="center"/>
    </xf>
    <xf numFmtId="4" fontId="7" fillId="2" borderId="31" xfId="6" applyNumberFormat="1" applyFont="1" applyFill="1" applyBorder="1" applyAlignment="1">
      <alignment horizontal="left" vertical="center"/>
    </xf>
    <xf numFmtId="0" fontId="6" fillId="6" borderId="18" xfId="4" applyFont="1" applyFill="1" applyBorder="1" applyAlignment="1">
      <alignment horizontal="left" vertical="center"/>
    </xf>
    <xf numFmtId="0" fontId="2" fillId="7" borderId="0" xfId="4" applyFont="1" applyFill="1" applyAlignment="1">
      <alignment vertical="center"/>
    </xf>
    <xf numFmtId="0" fontId="2" fillId="0" borderId="8" xfId="4" applyBorder="1"/>
    <xf numFmtId="4" fontId="2" fillId="0" borderId="0" xfId="6" applyNumberFormat="1" applyFont="1" applyBorder="1" applyAlignment="1">
      <alignment horizontal="right" vertical="center"/>
    </xf>
    <xf numFmtId="0" fontId="2" fillId="0" borderId="27" xfId="4" applyBorder="1"/>
    <xf numFmtId="49" fontId="2" fillId="0" borderId="1" xfId="4" applyNumberFormat="1" applyBorder="1" applyAlignment="1">
      <alignment horizontal="center"/>
    </xf>
    <xf numFmtId="0" fontId="2" fillId="0" borderId="1" xfId="4" applyBorder="1" applyAlignment="1">
      <alignment horizontal="left" wrapText="1"/>
    </xf>
    <xf numFmtId="0" fontId="2" fillId="0" borderId="1" xfId="4" applyBorder="1"/>
    <xf numFmtId="4" fontId="2" fillId="0" borderId="1" xfId="4" applyNumberFormat="1" applyBorder="1"/>
    <xf numFmtId="4" fontId="2" fillId="0" borderId="1" xfId="6" applyNumberFormat="1" applyFont="1" applyBorder="1" applyAlignment="1">
      <alignment horizontal="right" vertical="center"/>
    </xf>
    <xf numFmtId="0" fontId="2" fillId="7" borderId="0" xfId="4" applyFill="1"/>
    <xf numFmtId="43" fontId="2" fillId="7" borderId="0" xfId="4" applyNumberFormat="1" applyFill="1"/>
    <xf numFmtId="0" fontId="31" fillId="5" borderId="2" xfId="2" applyFont="1" applyFill="1" applyBorder="1" applyAlignment="1">
      <alignment wrapText="1"/>
    </xf>
    <xf numFmtId="0" fontId="30" fillId="5" borderId="2" xfId="2" applyFont="1" applyFill="1" applyBorder="1" applyAlignment="1">
      <alignment horizontal="left" vertical="center" wrapText="1"/>
    </xf>
    <xf numFmtId="164" fontId="30" fillId="5" borderId="2" xfId="6" applyFont="1" applyFill="1" applyBorder="1" applyAlignment="1">
      <alignment horizontal="right" vertical="center"/>
    </xf>
    <xf numFmtId="0" fontId="30" fillId="7" borderId="2" xfId="2" applyFont="1" applyFill="1" applyBorder="1" applyAlignment="1">
      <alignment horizontal="left" vertical="center" wrapText="1"/>
    </xf>
    <xf numFmtId="164" fontId="30" fillId="7" borderId="2" xfId="6" applyFont="1" applyFill="1" applyBorder="1" applyAlignment="1">
      <alignment horizontal="right" vertical="center"/>
    </xf>
    <xf numFmtId="4" fontId="32" fillId="7" borderId="2" xfId="6" applyNumberFormat="1" applyFont="1" applyFill="1" applyBorder="1" applyAlignment="1">
      <alignment horizontal="center" vertical="center"/>
    </xf>
    <xf numFmtId="49" fontId="32" fillId="7" borderId="2" xfId="4" applyNumberFormat="1" applyFont="1" applyFill="1" applyBorder="1" applyAlignment="1">
      <alignment horizontal="center" vertical="center"/>
    </xf>
    <xf numFmtId="0" fontId="31" fillId="5" borderId="2" xfId="2" applyFont="1" applyFill="1" applyBorder="1" applyAlignment="1">
      <alignment horizontal="left" vertical="center" wrapText="1"/>
    </xf>
    <xf numFmtId="0" fontId="30" fillId="5" borderId="2" xfId="2" applyFont="1" applyFill="1" applyBorder="1" applyAlignment="1">
      <alignment horizontal="center" vertical="center" wrapText="1"/>
    </xf>
    <xf numFmtId="49" fontId="30" fillId="7" borderId="2" xfId="2" applyNumberFormat="1" applyFont="1" applyFill="1" applyBorder="1" applyAlignment="1">
      <alignment horizontal="center" vertical="center"/>
    </xf>
    <xf numFmtId="49" fontId="30" fillId="0" borderId="2" xfId="2" applyNumberFormat="1" applyFont="1" applyBorder="1" applyAlignment="1">
      <alignment horizontal="center" vertical="center"/>
    </xf>
    <xf numFmtId="0" fontId="30" fillId="0" borderId="2" xfId="2" applyFont="1" applyBorder="1" applyAlignment="1">
      <alignment horizontal="left" vertical="center" wrapText="1"/>
    </xf>
    <xf numFmtId="0" fontId="30" fillId="0" borderId="2" xfId="2" applyFont="1" applyBorder="1" applyAlignment="1">
      <alignment horizontal="center" vertical="center" wrapText="1"/>
    </xf>
    <xf numFmtId="0" fontId="30" fillId="7" borderId="2" xfId="2" applyFont="1" applyFill="1" applyBorder="1" applyAlignment="1">
      <alignment wrapText="1"/>
    </xf>
    <xf numFmtId="2" fontId="33" fillId="0" borderId="2" xfId="0" applyNumberFormat="1" applyFont="1" applyBorder="1" applyAlignment="1">
      <alignment horizontal="center" vertical="center" wrapText="1"/>
    </xf>
    <xf numFmtId="0" fontId="4" fillId="0" borderId="9" xfId="4" applyFont="1" applyBorder="1"/>
    <xf numFmtId="165" fontId="4" fillId="0" borderId="9" xfId="4" applyNumberFormat="1" applyFont="1" applyBorder="1"/>
    <xf numFmtId="44" fontId="4" fillId="0" borderId="9" xfId="4" applyNumberFormat="1" applyFont="1" applyBorder="1"/>
    <xf numFmtId="43" fontId="4" fillId="0" borderId="9" xfId="4" applyNumberFormat="1" applyFont="1" applyBorder="1"/>
    <xf numFmtId="0" fontId="4" fillId="0" borderId="35" xfId="4" applyFont="1" applyBorder="1"/>
    <xf numFmtId="0" fontId="4" fillId="0" borderId="0" xfId="4" applyFont="1"/>
    <xf numFmtId="164" fontId="30" fillId="5" borderId="2" xfId="6" applyFont="1" applyFill="1" applyBorder="1" applyAlignment="1">
      <alignment vertical="center"/>
    </xf>
    <xf numFmtId="164" fontId="30" fillId="7" borderId="2" xfId="6" applyFont="1" applyFill="1" applyBorder="1" applyAlignment="1">
      <alignment vertical="center"/>
    </xf>
    <xf numFmtId="4" fontId="2" fillId="0" borderId="0" xfId="4" applyNumberFormat="1" applyBorder="1" applyAlignment="1">
      <alignment vertical="center"/>
    </xf>
    <xf numFmtId="4" fontId="2" fillId="0" borderId="1" xfId="4" applyNumberFormat="1" applyBorder="1" applyAlignment="1">
      <alignment vertical="center"/>
    </xf>
    <xf numFmtId="4" fontId="2" fillId="0" borderId="0" xfId="4" applyNumberFormat="1" applyAlignment="1">
      <alignment vertical="center"/>
    </xf>
    <xf numFmtId="4" fontId="7" fillId="2" borderId="31" xfId="6" applyNumberFormat="1" applyFont="1" applyFill="1" applyBorder="1" applyAlignment="1">
      <alignment vertical="center" wrapText="1"/>
    </xf>
    <xf numFmtId="43" fontId="31" fillId="5" borderId="2" xfId="4" applyNumberFormat="1" applyFont="1" applyFill="1" applyBorder="1"/>
    <xf numFmtId="0" fontId="32" fillId="7" borderId="2" xfId="4" applyFont="1" applyFill="1" applyBorder="1" applyAlignment="1">
      <alignment horizontal="left" vertical="center" wrapText="1"/>
    </xf>
    <xf numFmtId="0" fontId="32" fillId="7" borderId="2" xfId="4" applyFont="1" applyFill="1" applyBorder="1" applyAlignment="1">
      <alignment horizontal="center" vertical="center"/>
    </xf>
    <xf numFmtId="43" fontId="30" fillId="7" borderId="2" xfId="4" applyNumberFormat="1" applyFont="1" applyFill="1" applyBorder="1" applyAlignment="1">
      <alignment horizontal="center" vertical="center"/>
    </xf>
    <xf numFmtId="4" fontId="32" fillId="7" borderId="2" xfId="6" applyNumberFormat="1" applyFont="1" applyFill="1" applyBorder="1" applyAlignment="1">
      <alignment vertical="center"/>
    </xf>
    <xf numFmtId="0" fontId="30" fillId="7" borderId="2" xfId="2" applyFont="1" applyFill="1" applyBorder="1" applyAlignment="1">
      <alignment horizontal="center" vertical="center" wrapText="1"/>
    </xf>
    <xf numFmtId="43" fontId="30" fillId="7" borderId="2" xfId="4" applyNumberFormat="1" applyFont="1" applyFill="1" applyBorder="1"/>
    <xf numFmtId="0" fontId="30" fillId="7" borderId="2" xfId="2" applyFont="1" applyFill="1" applyBorder="1" applyAlignment="1">
      <alignment horizontal="center" vertical="center"/>
    </xf>
    <xf numFmtId="0" fontId="30" fillId="0" borderId="2" xfId="2" applyFont="1" applyBorder="1" applyAlignment="1">
      <alignment horizontal="center" vertical="center"/>
    </xf>
    <xf numFmtId="43" fontId="30" fillId="0" borderId="2" xfId="4" applyNumberFormat="1" applyFont="1" applyBorder="1"/>
    <xf numFmtId="2" fontId="33" fillId="0" borderId="2" xfId="0" applyNumberFormat="1" applyFont="1" applyBorder="1" applyAlignment="1">
      <alignment horizontal="center" vertical="center" shrinkToFit="1"/>
    </xf>
    <xf numFmtId="0" fontId="30" fillId="7" borderId="2" xfId="2" applyFont="1" applyFill="1" applyBorder="1" applyAlignment="1">
      <alignment horizontal="center" vertical="center"/>
    </xf>
    <xf numFmtId="0" fontId="30" fillId="5" borderId="13" xfId="2" applyFont="1" applyFill="1" applyBorder="1" applyAlignment="1">
      <alignment horizontal="center" vertical="center"/>
    </xf>
    <xf numFmtId="0" fontId="30" fillId="5" borderId="22" xfId="2" applyFont="1" applyFill="1" applyBorder="1" applyAlignment="1">
      <alignment horizontal="center" vertical="center"/>
    </xf>
    <xf numFmtId="0" fontId="30" fillId="7" borderId="2" xfId="2" applyFont="1" applyFill="1" applyBorder="1" applyAlignment="1">
      <alignment horizontal="center" vertical="center"/>
    </xf>
    <xf numFmtId="0" fontId="2" fillId="7" borderId="0" xfId="4" applyFont="1" applyFill="1"/>
    <xf numFmtId="0" fontId="30" fillId="7" borderId="2" xfId="2" applyFont="1" applyFill="1" applyBorder="1" applyAlignment="1">
      <alignment horizontal="center" vertical="center"/>
    </xf>
    <xf numFmtId="0" fontId="30" fillId="7" borderId="2" xfId="2" applyFont="1" applyFill="1" applyBorder="1" applyAlignment="1">
      <alignment horizontal="center" vertical="center"/>
    </xf>
    <xf numFmtId="49" fontId="30" fillId="7" borderId="22" xfId="2" applyNumberFormat="1" applyFont="1" applyFill="1" applyBorder="1" applyAlignment="1">
      <alignment horizontal="center" vertical="center"/>
    </xf>
    <xf numFmtId="0" fontId="30" fillId="7" borderId="2" xfId="2" applyFont="1" applyFill="1" applyBorder="1" applyAlignment="1">
      <alignment horizontal="center" vertical="center"/>
    </xf>
    <xf numFmtId="0" fontId="30" fillId="7" borderId="2" xfId="2" applyFont="1" applyFill="1" applyBorder="1" applyAlignment="1">
      <alignment horizontal="center" vertical="center"/>
    </xf>
    <xf numFmtId="0" fontId="6" fillId="0" borderId="35" xfId="4" applyFont="1" applyBorder="1" applyAlignment="1">
      <alignment vertical="center"/>
    </xf>
    <xf numFmtId="0" fontId="30" fillId="7" borderId="2" xfId="2" applyFont="1" applyFill="1" applyBorder="1" applyAlignment="1">
      <alignment horizontal="center" vertical="center"/>
    </xf>
    <xf numFmtId="0" fontId="30" fillId="5" borderId="13" xfId="2" applyFont="1" applyFill="1" applyBorder="1" applyAlignment="1">
      <alignment horizontal="center" vertical="center"/>
    </xf>
    <xf numFmtId="0" fontId="2" fillId="0" borderId="8" xfId="4" applyBorder="1" applyAlignment="1">
      <alignment horizontal="left"/>
    </xf>
    <xf numFmtId="0" fontId="2" fillId="0" borderId="0" xfId="4" applyBorder="1" applyAlignment="1">
      <alignment horizontal="left"/>
    </xf>
    <xf numFmtId="4" fontId="2" fillId="0" borderId="0" xfId="4" applyNumberFormat="1" applyBorder="1" applyAlignment="1">
      <alignment horizontal="right"/>
    </xf>
    <xf numFmtId="43" fontId="30" fillId="7" borderId="2" xfId="4" applyNumberFormat="1" applyFont="1" applyFill="1" applyBorder="1" applyAlignment="1"/>
    <xf numFmtId="0" fontId="30" fillId="5" borderId="2" xfId="2" applyFont="1" applyFill="1" applyBorder="1" applyAlignment="1">
      <alignment vertical="center"/>
    </xf>
    <xf numFmtId="0" fontId="2" fillId="7" borderId="0" xfId="4" applyFill="1" applyAlignment="1">
      <alignment horizontal="center"/>
    </xf>
    <xf numFmtId="165" fontId="9" fillId="5" borderId="4" xfId="4" applyNumberFormat="1" applyFont="1" applyFill="1" applyBorder="1"/>
    <xf numFmtId="0" fontId="2" fillId="0" borderId="6" xfId="4" applyBorder="1"/>
    <xf numFmtId="4" fontId="2" fillId="0" borderId="6" xfId="4" applyNumberFormat="1" applyBorder="1" applyAlignment="1"/>
    <xf numFmtId="4" fontId="2" fillId="0" borderId="6" xfId="4" applyNumberFormat="1" applyBorder="1" applyAlignment="1">
      <alignment vertical="center"/>
    </xf>
    <xf numFmtId="165" fontId="4" fillId="0" borderId="7" xfId="4" applyNumberFormat="1" applyFont="1" applyBorder="1"/>
    <xf numFmtId="0" fontId="30" fillId="8" borderId="2" xfId="2" applyFont="1" applyFill="1" applyBorder="1" applyAlignment="1">
      <alignment horizontal="left" vertical="center" wrapText="1"/>
    </xf>
    <xf numFmtId="0" fontId="30" fillId="7" borderId="2" xfId="2" applyFont="1" applyFill="1" applyBorder="1" applyAlignment="1">
      <alignment horizontal="center" vertical="center"/>
    </xf>
    <xf numFmtId="0" fontId="2" fillId="0" borderId="0" xfId="4" applyBorder="1" applyAlignment="1">
      <alignment horizontal="center" wrapText="1"/>
    </xf>
    <xf numFmtId="0" fontId="30" fillId="5" borderId="13" xfId="2" applyFont="1" applyFill="1" applyBorder="1" applyAlignment="1">
      <alignment horizontal="center" vertical="center"/>
    </xf>
    <xf numFmtId="0" fontId="2" fillId="0" borderId="0" xfId="4" applyBorder="1" applyAlignment="1">
      <alignment horizontal="center"/>
    </xf>
    <xf numFmtId="0" fontId="34" fillId="0" borderId="0" xfId="4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49" fontId="6" fillId="0" borderId="1" xfId="4" applyNumberFormat="1" applyFont="1" applyBorder="1" applyAlignment="1">
      <alignment horizontal="right" vertical="center" wrapText="1"/>
    </xf>
    <xf numFmtId="0" fontId="34" fillId="0" borderId="0" xfId="4" applyFont="1" applyBorder="1" applyAlignment="1">
      <alignment horizontal="left" vertical="top" wrapText="1"/>
    </xf>
    <xf numFmtId="49" fontId="2" fillId="0" borderId="0" xfId="4" applyNumberFormat="1" applyBorder="1" applyAlignment="1">
      <alignment horizontal="center" vertical="center"/>
    </xf>
    <xf numFmtId="0" fontId="18" fillId="0" borderId="0" xfId="4" applyFont="1" applyBorder="1" applyAlignment="1">
      <alignment horizontal="center"/>
    </xf>
    <xf numFmtId="0" fontId="2" fillId="0" borderId="0" xfId="4" applyFont="1" applyBorder="1" applyAlignment="1">
      <alignment horizontal="center" vertical="center"/>
    </xf>
    <xf numFmtId="4" fontId="2" fillId="0" borderId="0" xfId="4" applyNumberFormat="1" applyBorder="1" applyAlignment="1">
      <alignment horizontal="right"/>
    </xf>
    <xf numFmtId="0" fontId="16" fillId="0" borderId="8" xfId="4" applyFont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0" fontId="2" fillId="0" borderId="8" xfId="4" applyBorder="1" applyAlignment="1">
      <alignment horizontal="center"/>
    </xf>
    <xf numFmtId="0" fontId="2" fillId="0" borderId="27" xfId="4" applyBorder="1" applyAlignment="1">
      <alignment horizontal="center"/>
    </xf>
    <xf numFmtId="0" fontId="2" fillId="0" borderId="1" xfId="4" applyBorder="1" applyAlignment="1">
      <alignment horizontal="center"/>
    </xf>
    <xf numFmtId="0" fontId="29" fillId="5" borderId="0" xfId="4" applyFont="1" applyFill="1" applyBorder="1" applyAlignment="1">
      <alignment horizontal="left"/>
    </xf>
    <xf numFmtId="0" fontId="29" fillId="5" borderId="36" xfId="4" applyFont="1" applyFill="1" applyBorder="1" applyAlignment="1">
      <alignment horizontal="left"/>
    </xf>
    <xf numFmtId="0" fontId="2" fillId="0" borderId="5" xfId="4" applyBorder="1" applyAlignment="1">
      <alignment horizontal="left"/>
    </xf>
    <xf numFmtId="0" fontId="2" fillId="0" borderId="6" xfId="4" applyBorder="1" applyAlignment="1">
      <alignment horizontal="left"/>
    </xf>
    <xf numFmtId="0" fontId="30" fillId="5" borderId="2" xfId="2" applyFont="1" applyFill="1" applyBorder="1" applyAlignment="1">
      <alignment horizontal="center" vertical="center"/>
    </xf>
    <xf numFmtId="0" fontId="30" fillId="7" borderId="2" xfId="2" applyFont="1" applyFill="1" applyBorder="1" applyAlignment="1">
      <alignment horizontal="center" vertical="center"/>
    </xf>
    <xf numFmtId="0" fontId="30" fillId="5" borderId="13" xfId="2" applyFont="1" applyFill="1" applyBorder="1" applyAlignment="1">
      <alignment horizontal="center" vertical="center"/>
    </xf>
    <xf numFmtId="0" fontId="30" fillId="5" borderId="22" xfId="2" applyFont="1" applyFill="1" applyBorder="1" applyAlignment="1">
      <alignment horizontal="center" vertical="center"/>
    </xf>
    <xf numFmtId="4" fontId="24" fillId="0" borderId="13" xfId="5" applyNumberFormat="1" applyFont="1" applyBorder="1" applyAlignment="1">
      <alignment horizontal="center"/>
    </xf>
    <xf numFmtId="4" fontId="24" fillId="0" borderId="22" xfId="5" applyNumberFormat="1" applyFont="1" applyBorder="1" applyAlignment="1">
      <alignment horizontal="center"/>
    </xf>
    <xf numFmtId="0" fontId="21" fillId="0" borderId="8" xfId="5" applyFont="1" applyBorder="1" applyAlignment="1">
      <alignment horizontal="center"/>
    </xf>
    <xf numFmtId="0" fontId="21" fillId="0" borderId="0" xfId="5" applyFont="1" applyBorder="1" applyAlignment="1">
      <alignment horizontal="center"/>
    </xf>
    <xf numFmtId="0" fontId="23" fillId="0" borderId="21" xfId="5" applyFont="1" applyBorder="1" applyAlignment="1">
      <alignment horizontal="center"/>
    </xf>
    <xf numFmtId="0" fontId="23" fillId="0" borderId="11" xfId="5" applyFont="1" applyBorder="1" applyAlignment="1">
      <alignment horizontal="center"/>
    </xf>
    <xf numFmtId="0" fontId="23" fillId="0" borderId="12" xfId="5" applyFont="1" applyBorder="1" applyAlignment="1">
      <alignment horizontal="center"/>
    </xf>
    <xf numFmtId="0" fontId="28" fillId="0" borderId="8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4" fillId="0" borderId="19" xfId="5" applyFont="1" applyBorder="1" applyAlignment="1">
      <alignment horizontal="center" vertical="center"/>
    </xf>
    <xf numFmtId="0" fontId="24" fillId="0" borderId="20" xfId="5" applyFont="1" applyBorder="1" applyAlignment="1">
      <alignment horizontal="center" vertical="center"/>
    </xf>
    <xf numFmtId="0" fontId="24" fillId="0" borderId="23" xfId="5" applyFont="1" applyBorder="1" applyAlignment="1">
      <alignment horizontal="center" vertical="center"/>
    </xf>
    <xf numFmtId="0" fontId="25" fillId="0" borderId="3" xfId="5" applyFont="1" applyBorder="1" applyAlignment="1">
      <alignment horizontal="center" vertical="center"/>
    </xf>
    <xf numFmtId="0" fontId="20" fillId="0" borderId="32" xfId="3" applyFont="1" applyBorder="1" applyAlignment="1">
      <alignment horizontal="center" vertical="center"/>
    </xf>
    <xf numFmtId="0" fontId="20" fillId="0" borderId="30" xfId="3" applyFont="1" applyBorder="1" applyAlignment="1">
      <alignment horizontal="center" vertical="center"/>
    </xf>
    <xf numFmtId="0" fontId="25" fillId="0" borderId="4" xfId="5" applyFont="1" applyBorder="1" applyAlignment="1">
      <alignment horizontal="center" vertical="center"/>
    </xf>
    <xf numFmtId="0" fontId="20" fillId="0" borderId="33" xfId="3" applyFont="1" applyBorder="1" applyAlignment="1">
      <alignment horizontal="center" vertical="center"/>
    </xf>
    <xf numFmtId="0" fontId="20" fillId="0" borderId="31" xfId="3" applyFont="1" applyBorder="1" applyAlignment="1">
      <alignment horizontal="center" vertical="center"/>
    </xf>
    <xf numFmtId="0" fontId="23" fillId="0" borderId="13" xfId="5" applyFont="1" applyBorder="1" applyAlignment="1">
      <alignment horizontal="center"/>
    </xf>
    <xf numFmtId="0" fontId="23" fillId="0" borderId="22" xfId="5" applyFont="1" applyBorder="1" applyAlignment="1">
      <alignment horizontal="center"/>
    </xf>
    <xf numFmtId="0" fontId="17" fillId="0" borderId="8" xfId="0" applyFont="1" applyBorder="1" applyAlignment="1"/>
    <xf numFmtId="0" fontId="17" fillId="0" borderId="0" xfId="0" applyFont="1" applyBorder="1" applyAlignment="1"/>
    <xf numFmtId="0" fontId="24" fillId="0" borderId="20" xfId="5" applyFont="1" applyBorder="1" applyAlignment="1">
      <alignment horizontal="left"/>
    </xf>
    <xf numFmtId="0" fontId="24" fillId="0" borderId="23" xfId="5" applyFont="1" applyBorder="1" applyAlignment="1">
      <alignment horizontal="left"/>
    </xf>
    <xf numFmtId="0" fontId="24" fillId="0" borderId="3" xfId="5" applyFont="1" applyBorder="1" applyAlignment="1">
      <alignment horizontal="center" vertical="center"/>
    </xf>
    <xf numFmtId="0" fontId="24" fillId="0" borderId="32" xfId="5" applyFont="1" applyBorder="1" applyAlignment="1">
      <alignment horizontal="center" vertical="center"/>
    </xf>
    <xf numFmtId="0" fontId="24" fillId="0" borderId="30" xfId="5" applyFont="1" applyBorder="1" applyAlignment="1">
      <alignment horizontal="center" vertical="center"/>
    </xf>
    <xf numFmtId="2" fontId="19" fillId="0" borderId="1" xfId="5" applyNumberFormat="1" applyFont="1" applyBorder="1" applyAlignment="1">
      <alignment horizontal="center"/>
    </xf>
    <xf numFmtId="0" fontId="23" fillId="0" borderId="10" xfId="5" applyFont="1" applyBorder="1" applyAlignment="1">
      <alignment horizontal="center"/>
    </xf>
    <xf numFmtId="0" fontId="23" fillId="0" borderId="8" xfId="5" applyFont="1" applyBorder="1" applyAlignment="1">
      <alignment horizontal="center"/>
    </xf>
    <xf numFmtId="0" fontId="23" fillId="0" borderId="4" xfId="5" applyFont="1" applyBorder="1" applyAlignment="1">
      <alignment horizontal="left" vertical="center" wrapText="1"/>
    </xf>
    <xf numFmtId="0" fontId="23" fillId="0" borderId="33" xfId="5" applyFont="1" applyBorder="1" applyAlignment="1">
      <alignment horizontal="left" vertical="center" wrapText="1"/>
    </xf>
    <xf numFmtId="0" fontId="23" fillId="0" borderId="31" xfId="5" applyFont="1" applyBorder="1" applyAlignment="1">
      <alignment horizontal="left" vertical="center" wrapText="1"/>
    </xf>
    <xf numFmtId="4" fontId="17" fillId="0" borderId="28" xfId="5" applyNumberFormat="1" applyFont="1" applyBorder="1" applyAlignment="1">
      <alignment horizontal="center"/>
    </xf>
    <xf numFmtId="4" fontId="17" fillId="0" borderId="29" xfId="5" applyNumberFormat="1" applyFont="1" applyBorder="1" applyAlignment="1">
      <alignment horizontal="center"/>
    </xf>
    <xf numFmtId="4" fontId="17" fillId="0" borderId="13" xfId="5" applyNumberFormat="1" applyFont="1" applyBorder="1" applyAlignment="1">
      <alignment horizontal="center"/>
    </xf>
    <xf numFmtId="4" fontId="17" fillId="0" borderId="22" xfId="5" applyNumberFormat="1" applyFont="1" applyBorder="1" applyAlignment="1">
      <alignment horizontal="center"/>
    </xf>
    <xf numFmtId="2" fontId="21" fillId="0" borderId="8" xfId="5" applyNumberFormat="1" applyFont="1" applyBorder="1" applyAlignment="1">
      <alignment horizontal="center"/>
    </xf>
    <xf numFmtId="2" fontId="21" fillId="0" borderId="0" xfId="5" applyNumberFormat="1" applyFont="1" applyBorder="1" applyAlignment="1">
      <alignment horizontal="center"/>
    </xf>
    <xf numFmtId="2" fontId="21" fillId="0" borderId="0" xfId="5" applyNumberFormat="1" applyFont="1" applyBorder="1" applyAlignment="1">
      <alignment horizontal="left"/>
    </xf>
    <xf numFmtId="4" fontId="17" fillId="0" borderId="37" xfId="5" applyNumberFormat="1" applyFont="1" applyBorder="1" applyAlignment="1">
      <alignment horizontal="center"/>
    </xf>
    <xf numFmtId="4" fontId="17" fillId="0" borderId="38" xfId="5" applyNumberFormat="1" applyFont="1" applyBorder="1" applyAlignment="1">
      <alignment horizontal="center"/>
    </xf>
    <xf numFmtId="4" fontId="17" fillId="0" borderId="19" xfId="5" applyNumberFormat="1" applyFont="1" applyBorder="1" applyAlignment="1">
      <alignment horizontal="center"/>
    </xf>
    <xf numFmtId="4" fontId="17" fillId="0" borderId="23" xfId="5" applyNumberFormat="1" applyFont="1" applyBorder="1" applyAlignment="1">
      <alignment horizontal="center"/>
    </xf>
    <xf numFmtId="4" fontId="17" fillId="0" borderId="39" xfId="5" applyNumberFormat="1" applyFont="1" applyBorder="1" applyAlignment="1">
      <alignment horizontal="center"/>
    </xf>
    <xf numFmtId="4" fontId="17" fillId="0" borderId="40" xfId="5" applyNumberFormat="1" applyFont="1" applyBorder="1" applyAlignment="1">
      <alignment horizontal="center"/>
    </xf>
    <xf numFmtId="4" fontId="25" fillId="0" borderId="16" xfId="5" applyNumberFormat="1" applyFont="1" applyBorder="1" applyAlignment="1">
      <alignment horizontal="center"/>
    </xf>
    <xf numFmtId="4" fontId="25" fillId="0" borderId="18" xfId="5" applyNumberFormat="1" applyFont="1" applyBorder="1" applyAlignment="1">
      <alignment horizontal="center"/>
    </xf>
    <xf numFmtId="4" fontId="25" fillId="0" borderId="41" xfId="5" applyNumberFormat="1" applyFont="1" applyBorder="1" applyAlignment="1">
      <alignment horizontal="center"/>
    </xf>
    <xf numFmtId="0" fontId="30" fillId="0" borderId="0" xfId="2" applyFont="1" applyBorder="1" applyAlignment="1">
      <alignment horizontal="center" vertical="center"/>
    </xf>
    <xf numFmtId="0" fontId="30" fillId="7" borderId="0" xfId="2" applyFont="1" applyFill="1" applyBorder="1" applyAlignment="1">
      <alignment horizontal="center" vertical="center"/>
    </xf>
    <xf numFmtId="49" fontId="30" fillId="7" borderId="0" xfId="2" applyNumberFormat="1" applyFont="1" applyFill="1" applyBorder="1" applyAlignment="1">
      <alignment horizontal="center" vertical="center"/>
    </xf>
    <xf numFmtId="0" fontId="30" fillId="7" borderId="0" xfId="2" applyFont="1" applyFill="1" applyBorder="1" applyAlignment="1">
      <alignment horizontal="left" vertical="center" wrapText="1"/>
    </xf>
    <xf numFmtId="0" fontId="30" fillId="7" borderId="0" xfId="2" applyFont="1" applyFill="1" applyBorder="1" applyAlignment="1">
      <alignment horizontal="center" vertical="center" wrapText="1"/>
    </xf>
    <xf numFmtId="164" fontId="30" fillId="7" borderId="0" xfId="6" applyFont="1" applyFill="1" applyBorder="1" applyAlignment="1">
      <alignment horizontal="right" vertical="center"/>
    </xf>
    <xf numFmtId="43" fontId="30" fillId="7" borderId="0" xfId="4" applyNumberFormat="1" applyFont="1" applyFill="1" applyBorder="1"/>
    <xf numFmtId="164" fontId="30" fillId="7" borderId="36" xfId="6" applyFont="1" applyFill="1" applyBorder="1" applyAlignment="1">
      <alignment vertical="center"/>
    </xf>
    <xf numFmtId="43" fontId="30" fillId="7" borderId="4" xfId="4" applyNumberFormat="1" applyFont="1" applyFill="1" applyBorder="1"/>
  </cellXfs>
  <cellStyles count="7">
    <cellStyle name="Moeda 2" xfId="1"/>
    <cellStyle name="Normal" xfId="0" builtinId="0"/>
    <cellStyle name="Normal 2" xfId="2"/>
    <cellStyle name="Normal 2 2" xfId="3"/>
    <cellStyle name="Normal 2_3_-_PLANILHA_MODELO_e_Boletim_CPOS_157" xfId="4"/>
    <cellStyle name="Normal 3" xfId="5"/>
    <cellStyle name="Vírgul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182217</xdr:colOff>
      <xdr:row>1</xdr:row>
      <xdr:rowOff>49697</xdr:rowOff>
    </xdr:from>
    <xdr:to>
      <xdr:col>2</xdr:col>
      <xdr:colOff>138434</xdr:colOff>
      <xdr:row>4</xdr:row>
      <xdr:rowOff>66261</xdr:rowOff>
    </xdr:to>
    <xdr:pic>
      <xdr:nvPicPr>
        <xdr:cNvPr id="2" name="Imagem 1" descr="Brasao Rioland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217" y="49697"/>
          <a:ext cx="1248304" cy="911086"/>
        </a:xfrm>
        <a:prstGeom prst="rect">
          <a:avLst/>
        </a:prstGeom>
      </xdr:spPr>
    </xdr:pic>
    <xdr:clientData/>
  </xdr:twoCellAnchor>
  <xdr:oneCellAnchor>
    <xdr:from>
      <xdr:col>0</xdr:col>
      <xdr:colOff>190500</xdr:colOff>
      <xdr:row>1</xdr:row>
      <xdr:rowOff>24848</xdr:rowOff>
    </xdr:from>
    <xdr:ext cx="1497965" cy="1093303"/>
    <xdr:pic>
      <xdr:nvPicPr>
        <xdr:cNvPr id="3" name="Imagem 2" descr="Brasao Riolandi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90500"/>
          <a:ext cx="1497965" cy="109330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1" name="Line 10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2" name="Line 1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3" name="Line 1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>
          <a:spLocks noChangeShapeType="1"/>
        </xdr:cNvSpPr>
      </xdr:nvSpPr>
      <xdr:spPr bwMode="auto">
        <a:xfrm flipH="1"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0</xdr:colOff>
      <xdr:row>3</xdr:row>
      <xdr:rowOff>0</xdr:rowOff>
    </xdr:to>
    <xdr:sp macro="" textlink="">
      <xdr:nvSpPr>
        <xdr:cNvPr id="2254" name="Line 13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A58" zoomScale="115" zoomScaleNormal="115" workbookViewId="0">
      <selection activeCell="A69" sqref="A69"/>
    </sheetView>
  </sheetViews>
  <sheetFormatPr defaultRowHeight="12.75"/>
  <cols>
    <col min="1" max="2" width="9.7109375" style="11" bestFit="1" customWidth="1"/>
    <col min="3" max="3" width="9.7109375" style="14" bestFit="1" customWidth="1"/>
    <col min="4" max="4" width="52.42578125" style="15" customWidth="1"/>
    <col min="5" max="5" width="8.85546875" style="11" bestFit="1" customWidth="1"/>
    <col min="6" max="6" width="9.85546875" style="16" bestFit="1" customWidth="1"/>
    <col min="7" max="7" width="14.85546875" style="17" bestFit="1" customWidth="1"/>
    <col min="8" max="8" width="14.85546875" style="138" customWidth="1"/>
    <col min="9" max="9" width="17.85546875" style="133" customWidth="1"/>
    <col min="10" max="10" width="10" style="11" bestFit="1" customWidth="1"/>
    <col min="11" max="16384" width="9.140625" style="11"/>
  </cols>
  <sheetData>
    <row r="1" spans="1:9" ht="12.75" customHeight="1">
      <c r="A1" s="189" t="s">
        <v>25</v>
      </c>
      <c r="B1" s="190"/>
      <c r="C1" s="190"/>
      <c r="D1" s="190"/>
      <c r="E1" s="190"/>
      <c r="F1" s="190"/>
      <c r="G1" s="190"/>
      <c r="H1" s="190"/>
      <c r="I1" s="191"/>
    </row>
    <row r="2" spans="1:9" ht="26.25" customHeight="1">
      <c r="A2" s="192"/>
      <c r="B2" s="179"/>
      <c r="C2" s="179"/>
      <c r="D2" s="180" t="s">
        <v>109</v>
      </c>
      <c r="E2" s="181"/>
      <c r="F2" s="181"/>
      <c r="G2" s="181"/>
      <c r="H2" s="181"/>
      <c r="I2" s="128"/>
    </row>
    <row r="3" spans="1:9" ht="18.75" customHeight="1">
      <c r="A3" s="192"/>
      <c r="B3" s="179"/>
      <c r="C3" s="179"/>
      <c r="D3" s="180" t="s">
        <v>220</v>
      </c>
      <c r="E3" s="182"/>
      <c r="F3" s="182"/>
      <c r="G3" s="182"/>
      <c r="H3" s="182"/>
      <c r="I3" s="128"/>
    </row>
    <row r="4" spans="1:9" ht="25.5" customHeight="1">
      <c r="A4" s="192"/>
      <c r="B4" s="179"/>
      <c r="C4" s="179"/>
      <c r="D4" s="184" t="s">
        <v>221</v>
      </c>
      <c r="E4" s="184"/>
      <c r="F4" s="184"/>
      <c r="G4" s="184"/>
      <c r="H4" s="184"/>
      <c r="I4" s="128"/>
    </row>
    <row r="5" spans="1:9" ht="20.25" customHeight="1">
      <c r="A5" s="192"/>
      <c r="B5" s="179"/>
      <c r="C5" s="179"/>
      <c r="D5" s="180" t="s">
        <v>171</v>
      </c>
      <c r="E5" s="181"/>
      <c r="F5" s="181"/>
      <c r="G5" s="181"/>
      <c r="H5" s="181"/>
      <c r="I5" s="128"/>
    </row>
    <row r="6" spans="1:9" ht="18.75" customHeight="1" thickBot="1">
      <c r="A6" s="193"/>
      <c r="B6" s="194"/>
      <c r="C6" s="194"/>
      <c r="D6" s="183"/>
      <c r="E6" s="183"/>
      <c r="F6" s="183"/>
      <c r="G6" s="183"/>
      <c r="H6" s="183"/>
      <c r="I6" s="161"/>
    </row>
    <row r="7" spans="1:9" s="12" customFormat="1" ht="27" customHeight="1">
      <c r="A7" s="97" t="s">
        <v>9</v>
      </c>
      <c r="B7" s="97" t="s">
        <v>19</v>
      </c>
      <c r="C7" s="98" t="s">
        <v>0</v>
      </c>
      <c r="D7" s="96" t="s">
        <v>1</v>
      </c>
      <c r="E7" s="99" t="s">
        <v>20</v>
      </c>
      <c r="F7" s="100" t="s">
        <v>21</v>
      </c>
      <c r="G7" s="100" t="s">
        <v>22</v>
      </c>
      <c r="H7" s="139" t="s">
        <v>55</v>
      </c>
      <c r="I7" s="101" t="s">
        <v>218</v>
      </c>
    </row>
    <row r="8" spans="1:9">
      <c r="A8" s="163" t="s">
        <v>110</v>
      </c>
      <c r="B8" s="168"/>
      <c r="C8" s="168"/>
      <c r="D8" s="113" t="s">
        <v>74</v>
      </c>
      <c r="E8" s="114"/>
      <c r="F8" s="115"/>
      <c r="G8" s="140"/>
      <c r="H8" s="134"/>
      <c r="I8" s="140">
        <f>I9</f>
        <v>1452.816</v>
      </c>
    </row>
    <row r="9" spans="1:9" s="102" customFormat="1">
      <c r="A9" s="119"/>
      <c r="B9" s="119" t="s">
        <v>29</v>
      </c>
      <c r="C9" s="119" t="s">
        <v>73</v>
      </c>
      <c r="D9" s="141" t="s">
        <v>30</v>
      </c>
      <c r="E9" s="142" t="s">
        <v>57</v>
      </c>
      <c r="F9" s="118">
        <v>6</v>
      </c>
      <c r="G9" s="143">
        <v>201.78</v>
      </c>
      <c r="H9" s="144">
        <f>G9*1.2</f>
        <v>242.136</v>
      </c>
      <c r="I9" s="143">
        <f>H9*F9</f>
        <v>1452.816</v>
      </c>
    </row>
    <row r="10" spans="1:9">
      <c r="A10" s="163" t="s">
        <v>53</v>
      </c>
      <c r="B10" s="168"/>
      <c r="C10" s="168"/>
      <c r="D10" s="113" t="s">
        <v>76</v>
      </c>
      <c r="E10" s="114"/>
      <c r="F10" s="115"/>
      <c r="G10" s="140"/>
      <c r="H10" s="134"/>
      <c r="I10" s="140">
        <f>SUM(I11:I12)</f>
        <v>112721.56</v>
      </c>
    </row>
    <row r="11" spans="1:9" s="111" customFormat="1">
      <c r="A11" s="169" t="s">
        <v>172</v>
      </c>
      <c r="B11" s="200" t="s">
        <v>77</v>
      </c>
      <c r="C11" s="200"/>
      <c r="D11" s="175" t="s">
        <v>170</v>
      </c>
      <c r="E11" s="145" t="s">
        <v>78</v>
      </c>
      <c r="F11" s="117">
        <v>4</v>
      </c>
      <c r="G11" s="146">
        <v>26429.71</v>
      </c>
      <c r="H11" s="135">
        <f>G11</f>
        <v>26429.71</v>
      </c>
      <c r="I11" s="146">
        <f t="shared" ref="I11:I15" si="0">H11*F11</f>
        <v>105718.84</v>
      </c>
    </row>
    <row r="12" spans="1:9" s="102" customFormat="1" ht="63.75" customHeight="1">
      <c r="A12" s="119" t="s">
        <v>173</v>
      </c>
      <c r="B12" s="119" t="s">
        <v>56</v>
      </c>
      <c r="C12" s="119" t="s">
        <v>105</v>
      </c>
      <c r="D12" s="141" t="s">
        <v>104</v>
      </c>
      <c r="E12" s="142" t="s">
        <v>58</v>
      </c>
      <c r="F12" s="118">
        <v>4</v>
      </c>
      <c r="G12" s="143">
        <v>1458.9</v>
      </c>
      <c r="H12" s="135">
        <f>G12*1.2</f>
        <v>1750.68</v>
      </c>
      <c r="I12" s="167">
        <f t="shared" ref="I12" si="1">H12*F12</f>
        <v>7002.72</v>
      </c>
    </row>
    <row r="13" spans="1:9">
      <c r="A13" s="163" t="s">
        <v>54</v>
      </c>
      <c r="B13" s="199"/>
      <c r="C13" s="199"/>
      <c r="D13" s="113" t="s">
        <v>119</v>
      </c>
      <c r="E13" s="114"/>
      <c r="F13" s="115"/>
      <c r="G13" s="140"/>
      <c r="H13" s="134"/>
      <c r="I13" s="140">
        <f>SUM(I14:I15)</f>
        <v>4489.7279999999992</v>
      </c>
    </row>
    <row r="14" spans="1:9" s="102" customFormat="1" ht="25.5">
      <c r="A14" s="119" t="s">
        <v>174</v>
      </c>
      <c r="B14" s="119" t="s">
        <v>29</v>
      </c>
      <c r="C14" s="119" t="s">
        <v>103</v>
      </c>
      <c r="D14" s="141" t="s">
        <v>102</v>
      </c>
      <c r="E14" s="142" t="s">
        <v>61</v>
      </c>
      <c r="F14" s="118">
        <v>224</v>
      </c>
      <c r="G14" s="143">
        <v>16.54</v>
      </c>
      <c r="H14" s="135">
        <f>G14*1.2</f>
        <v>19.847999999999999</v>
      </c>
      <c r="I14" s="146">
        <f t="shared" si="0"/>
        <v>4445.9519999999993</v>
      </c>
    </row>
    <row r="15" spans="1:9" s="102" customFormat="1">
      <c r="A15" s="119" t="s">
        <v>175</v>
      </c>
      <c r="B15" s="119" t="s">
        <v>29</v>
      </c>
      <c r="C15" s="119" t="s">
        <v>108</v>
      </c>
      <c r="D15" s="141" t="s">
        <v>107</v>
      </c>
      <c r="E15" s="142" t="s">
        <v>57</v>
      </c>
      <c r="F15" s="118">
        <v>8</v>
      </c>
      <c r="G15" s="143">
        <v>4.5599999999999996</v>
      </c>
      <c r="H15" s="135">
        <f>G15*1.2</f>
        <v>5.4719999999999995</v>
      </c>
      <c r="I15" s="146">
        <f t="shared" si="0"/>
        <v>43.775999999999996</v>
      </c>
    </row>
    <row r="16" spans="1:9">
      <c r="A16" s="163" t="s">
        <v>111</v>
      </c>
      <c r="B16" s="201"/>
      <c r="C16" s="202"/>
      <c r="D16" s="120" t="s">
        <v>75</v>
      </c>
      <c r="E16" s="121"/>
      <c r="F16" s="115"/>
      <c r="G16" s="140"/>
      <c r="H16" s="134"/>
      <c r="I16" s="140">
        <f>I17+I21+I30</f>
        <v>67575.579839999991</v>
      </c>
    </row>
    <row r="17" spans="1:10">
      <c r="A17" s="163" t="s">
        <v>120</v>
      </c>
      <c r="B17" s="201"/>
      <c r="C17" s="202"/>
      <c r="D17" s="120" t="s">
        <v>99</v>
      </c>
      <c r="E17" s="121"/>
      <c r="F17" s="115"/>
      <c r="G17" s="140"/>
      <c r="H17" s="134"/>
      <c r="I17" s="140">
        <f>I18+I19+I20</f>
        <v>11513.237639999999</v>
      </c>
    </row>
    <row r="18" spans="1:10" s="111" customFormat="1" ht="25.5">
      <c r="A18" s="162" t="s">
        <v>176</v>
      </c>
      <c r="B18" s="147" t="s">
        <v>29</v>
      </c>
      <c r="C18" s="122" t="s">
        <v>65</v>
      </c>
      <c r="D18" s="116" t="s">
        <v>69</v>
      </c>
      <c r="E18" s="145" t="s">
        <v>67</v>
      </c>
      <c r="F18" s="117">
        <v>60.47</v>
      </c>
      <c r="G18" s="146">
        <v>63.57</v>
      </c>
      <c r="H18" s="135">
        <f>G18*1.2</f>
        <v>76.283999999999992</v>
      </c>
      <c r="I18" s="146">
        <f t="shared" ref="I18:I20" si="2">H18*F18</f>
        <v>4612.8934799999997</v>
      </c>
    </row>
    <row r="19" spans="1:10" s="111" customFormat="1">
      <c r="A19" s="162" t="s">
        <v>177</v>
      </c>
      <c r="B19" s="147" t="s">
        <v>29</v>
      </c>
      <c r="C19" s="122" t="s">
        <v>66</v>
      </c>
      <c r="D19" s="116" t="s">
        <v>70</v>
      </c>
      <c r="E19" s="145" t="s">
        <v>67</v>
      </c>
      <c r="F19" s="117">
        <v>56.84</v>
      </c>
      <c r="G19" s="146">
        <v>19.77</v>
      </c>
      <c r="H19" s="135">
        <f t="shared" ref="H19:H20" si="3">G19*1.2</f>
        <v>23.724</v>
      </c>
      <c r="I19" s="146">
        <f t="shared" si="2"/>
        <v>1348.47216</v>
      </c>
      <c r="J19" s="112" t="e">
        <f>I16-#REF!</f>
        <v>#REF!</v>
      </c>
    </row>
    <row r="20" spans="1:10" s="111" customFormat="1" ht="51">
      <c r="A20" s="162" t="s">
        <v>178</v>
      </c>
      <c r="B20" s="147" t="s">
        <v>56</v>
      </c>
      <c r="C20" s="122" t="s">
        <v>106</v>
      </c>
      <c r="D20" s="116" t="s">
        <v>115</v>
      </c>
      <c r="E20" s="145" t="s">
        <v>58</v>
      </c>
      <c r="F20" s="117">
        <v>16</v>
      </c>
      <c r="G20" s="146">
        <v>289.16000000000003</v>
      </c>
      <c r="H20" s="135">
        <f t="shared" si="3"/>
        <v>346.99200000000002</v>
      </c>
      <c r="I20" s="146">
        <f t="shared" si="2"/>
        <v>5551.8720000000003</v>
      </c>
    </row>
    <row r="21" spans="1:10">
      <c r="A21" s="163" t="s">
        <v>165</v>
      </c>
      <c r="B21" s="201"/>
      <c r="C21" s="202"/>
      <c r="D21" s="120" t="s">
        <v>98</v>
      </c>
      <c r="E21" s="121"/>
      <c r="F21" s="115"/>
      <c r="G21" s="140"/>
      <c r="H21" s="134"/>
      <c r="I21" s="140">
        <f>I22+I23+I24+I25+I26+I27+I28+I29</f>
        <v>46105.147799999999</v>
      </c>
    </row>
    <row r="22" spans="1:10" ht="25.5">
      <c r="A22" s="162" t="s">
        <v>179</v>
      </c>
      <c r="B22" s="151" t="s">
        <v>29</v>
      </c>
      <c r="C22" s="122" t="s">
        <v>161</v>
      </c>
      <c r="D22" s="116" t="s">
        <v>160</v>
      </c>
      <c r="E22" s="145" t="s">
        <v>59</v>
      </c>
      <c r="F22" s="117">
        <v>320.3</v>
      </c>
      <c r="G22" s="146">
        <v>8.23</v>
      </c>
      <c r="H22" s="135">
        <f>G22*1.2</f>
        <v>9.8759999999999994</v>
      </c>
      <c r="I22" s="146">
        <f t="shared" ref="I22" si="4">H22*F22</f>
        <v>3163.2828</v>
      </c>
    </row>
    <row r="23" spans="1:10" s="111" customFormat="1">
      <c r="A23" s="162" t="s">
        <v>180</v>
      </c>
      <c r="B23" s="147" t="s">
        <v>29</v>
      </c>
      <c r="C23" s="122" t="s">
        <v>149</v>
      </c>
      <c r="D23" s="116" t="s">
        <v>148</v>
      </c>
      <c r="E23" s="145" t="s">
        <v>59</v>
      </c>
      <c r="F23" s="135">
        <v>73.599999999999994</v>
      </c>
      <c r="G23" s="146">
        <v>42.87</v>
      </c>
      <c r="H23" s="135">
        <f t="shared" ref="H23:H29" si="5">G23*1.2</f>
        <v>51.443999999999996</v>
      </c>
      <c r="I23" s="146">
        <f t="shared" ref="I23:I28" si="6">H23*F23</f>
        <v>3786.2783999999992</v>
      </c>
    </row>
    <row r="24" spans="1:10" ht="25.5">
      <c r="A24" s="162" t="s">
        <v>181</v>
      </c>
      <c r="B24" s="148" t="s">
        <v>29</v>
      </c>
      <c r="C24" s="123" t="s">
        <v>72</v>
      </c>
      <c r="D24" s="116" t="s">
        <v>71</v>
      </c>
      <c r="E24" s="125" t="s">
        <v>59</v>
      </c>
      <c r="F24" s="127">
        <v>80.599999999999994</v>
      </c>
      <c r="G24" s="149">
        <v>3.69</v>
      </c>
      <c r="H24" s="135">
        <f t="shared" si="5"/>
        <v>4.4279999999999999</v>
      </c>
      <c r="I24" s="146">
        <f t="shared" si="6"/>
        <v>356.89679999999998</v>
      </c>
    </row>
    <row r="25" spans="1:10" ht="25.5">
      <c r="A25" s="162" t="s">
        <v>182</v>
      </c>
      <c r="B25" s="148" t="s">
        <v>29</v>
      </c>
      <c r="C25" s="123" t="s">
        <v>118</v>
      </c>
      <c r="D25" s="124" t="s">
        <v>116</v>
      </c>
      <c r="E25" s="125" t="s">
        <v>59</v>
      </c>
      <c r="F25" s="127">
        <v>328.8</v>
      </c>
      <c r="G25" s="149">
        <v>6.91</v>
      </c>
      <c r="H25" s="135">
        <f t="shared" si="5"/>
        <v>8.2919999999999998</v>
      </c>
      <c r="I25" s="146">
        <f t="shared" si="6"/>
        <v>2726.4096</v>
      </c>
    </row>
    <row r="26" spans="1:10" ht="25.5">
      <c r="A26" s="162" t="s">
        <v>183</v>
      </c>
      <c r="B26" s="148" t="s">
        <v>29</v>
      </c>
      <c r="C26" s="123" t="s">
        <v>118</v>
      </c>
      <c r="D26" s="124" t="s">
        <v>117</v>
      </c>
      <c r="E26" s="125" t="s">
        <v>59</v>
      </c>
      <c r="F26" s="127">
        <v>73.599999999999994</v>
      </c>
      <c r="G26" s="149">
        <v>6.91</v>
      </c>
      <c r="H26" s="135">
        <f t="shared" si="5"/>
        <v>8.2919999999999998</v>
      </c>
      <c r="I26" s="146">
        <f t="shared" si="6"/>
        <v>610.29119999999989</v>
      </c>
    </row>
    <row r="27" spans="1:10" ht="25.5">
      <c r="A27" s="162" t="s">
        <v>184</v>
      </c>
      <c r="B27" s="148" t="s">
        <v>29</v>
      </c>
      <c r="C27" s="123" t="s">
        <v>154</v>
      </c>
      <c r="D27" s="124" t="s">
        <v>155</v>
      </c>
      <c r="E27" s="125" t="s">
        <v>59</v>
      </c>
      <c r="F27" s="127">
        <v>248.67</v>
      </c>
      <c r="G27" s="149">
        <v>13.44</v>
      </c>
      <c r="H27" s="135">
        <f t="shared" si="5"/>
        <v>16.128</v>
      </c>
      <c r="I27" s="146">
        <f t="shared" si="6"/>
        <v>4010.5497599999999</v>
      </c>
    </row>
    <row r="28" spans="1:10" ht="25.5">
      <c r="A28" s="162" t="s">
        <v>185</v>
      </c>
      <c r="B28" s="148" t="s">
        <v>29</v>
      </c>
      <c r="C28" s="123" t="s">
        <v>60</v>
      </c>
      <c r="D28" s="124" t="s">
        <v>130</v>
      </c>
      <c r="E28" s="125" t="s">
        <v>59</v>
      </c>
      <c r="F28" s="127">
        <v>960.09</v>
      </c>
      <c r="G28" s="149">
        <v>27.03</v>
      </c>
      <c r="H28" s="135">
        <f t="shared" si="5"/>
        <v>32.436</v>
      </c>
      <c r="I28" s="146">
        <f t="shared" si="6"/>
        <v>31141.479240000001</v>
      </c>
      <c r="J28" s="11">
        <v>247.77</v>
      </c>
    </row>
    <row r="29" spans="1:10">
      <c r="A29" s="162" t="s">
        <v>186</v>
      </c>
      <c r="B29" s="156" t="s">
        <v>29</v>
      </c>
      <c r="C29" s="158" t="s">
        <v>137</v>
      </c>
      <c r="D29" s="116" t="s">
        <v>136</v>
      </c>
      <c r="E29" s="145" t="s">
        <v>88</v>
      </c>
      <c r="F29" s="117">
        <v>18</v>
      </c>
      <c r="G29" s="146">
        <v>14.35</v>
      </c>
      <c r="H29" s="135">
        <f t="shared" si="5"/>
        <v>17.22</v>
      </c>
      <c r="I29" s="146">
        <f t="shared" ref="I29" si="7">H29*F29</f>
        <v>309.95999999999998</v>
      </c>
    </row>
    <row r="30" spans="1:10">
      <c r="A30" s="163" t="s">
        <v>166</v>
      </c>
      <c r="B30" s="201"/>
      <c r="C30" s="202"/>
      <c r="D30" s="120" t="s">
        <v>168</v>
      </c>
      <c r="E30" s="121"/>
      <c r="F30" s="115"/>
      <c r="G30" s="140"/>
      <c r="H30" s="134"/>
      <c r="I30" s="140">
        <f>SUM(I31:I34)</f>
        <v>9957.1944000000003</v>
      </c>
    </row>
    <row r="31" spans="1:10">
      <c r="A31" s="162" t="s">
        <v>187</v>
      </c>
      <c r="B31" s="160" t="s">
        <v>29</v>
      </c>
      <c r="C31" s="122" t="s">
        <v>129</v>
      </c>
      <c r="D31" s="116" t="s">
        <v>128</v>
      </c>
      <c r="E31" s="145" t="s">
        <v>88</v>
      </c>
      <c r="F31" s="117">
        <v>4</v>
      </c>
      <c r="G31" s="146">
        <v>80.48</v>
      </c>
      <c r="H31" s="135">
        <f t="shared" ref="H31" si="8">G31*1.2</f>
        <v>96.576000000000008</v>
      </c>
      <c r="I31" s="146">
        <f t="shared" ref="I31:I34" si="9">H31*F31</f>
        <v>386.30400000000003</v>
      </c>
    </row>
    <row r="32" spans="1:10">
      <c r="A32" s="162" t="s">
        <v>188</v>
      </c>
      <c r="B32" s="160" t="s">
        <v>29</v>
      </c>
      <c r="C32" s="122" t="s">
        <v>97</v>
      </c>
      <c r="D32" s="116" t="s">
        <v>96</v>
      </c>
      <c r="E32" s="145" t="s">
        <v>79</v>
      </c>
      <c r="F32" s="117">
        <v>80</v>
      </c>
      <c r="G32" s="146">
        <v>34.21</v>
      </c>
      <c r="H32" s="135">
        <f>G32*1.2</f>
        <v>41.052</v>
      </c>
      <c r="I32" s="146">
        <f t="shared" si="9"/>
        <v>3284.16</v>
      </c>
    </row>
    <row r="33" spans="1:9" ht="25.5">
      <c r="A33" s="162" t="s">
        <v>189</v>
      </c>
      <c r="B33" s="148" t="s">
        <v>29</v>
      </c>
      <c r="C33" s="123" t="s">
        <v>72</v>
      </c>
      <c r="D33" s="116" t="s">
        <v>71</v>
      </c>
      <c r="E33" s="125" t="s">
        <v>59</v>
      </c>
      <c r="F33" s="127">
        <v>800</v>
      </c>
      <c r="G33" s="149">
        <v>3.69</v>
      </c>
      <c r="H33" s="135">
        <f t="shared" ref="H33:H34" si="10">G33*1.2</f>
        <v>4.4279999999999999</v>
      </c>
      <c r="I33" s="146">
        <f t="shared" si="9"/>
        <v>3542.4</v>
      </c>
    </row>
    <row r="34" spans="1:9" ht="25.5">
      <c r="A34" s="162" t="s">
        <v>190</v>
      </c>
      <c r="B34" s="156" t="s">
        <v>29</v>
      </c>
      <c r="C34" s="158" t="s">
        <v>164</v>
      </c>
      <c r="D34" s="116" t="s">
        <v>163</v>
      </c>
      <c r="E34" s="145" t="s">
        <v>59</v>
      </c>
      <c r="F34" s="117">
        <v>320.3</v>
      </c>
      <c r="G34" s="146">
        <v>7.14</v>
      </c>
      <c r="H34" s="135">
        <f t="shared" si="10"/>
        <v>8.5679999999999996</v>
      </c>
      <c r="I34" s="146">
        <f t="shared" si="9"/>
        <v>2744.3303999999998</v>
      </c>
    </row>
    <row r="35" spans="1:9">
      <c r="A35" s="163" t="s">
        <v>112</v>
      </c>
      <c r="B35" s="152"/>
      <c r="C35" s="153"/>
      <c r="D35" s="120" t="s">
        <v>131</v>
      </c>
      <c r="E35" s="121"/>
      <c r="F35" s="115"/>
      <c r="G35" s="140"/>
      <c r="H35" s="134"/>
      <c r="I35" s="140">
        <f>SUM(I36:I40)</f>
        <v>35994.713280000011</v>
      </c>
    </row>
    <row r="36" spans="1:9">
      <c r="A36" s="162" t="s">
        <v>167</v>
      </c>
      <c r="B36" s="151" t="s">
        <v>29</v>
      </c>
      <c r="C36" s="122" t="s">
        <v>223</v>
      </c>
      <c r="D36" s="116" t="s">
        <v>222</v>
      </c>
      <c r="E36" s="145" t="s">
        <v>93</v>
      </c>
      <c r="F36" s="117">
        <v>7</v>
      </c>
      <c r="G36" s="146">
        <v>208.24</v>
      </c>
      <c r="H36" s="135">
        <f>G36*1.2</f>
        <v>249.88800000000001</v>
      </c>
      <c r="I36" s="146">
        <f t="shared" ref="I36:I37" si="11">H36*F36</f>
        <v>1749.2160000000001</v>
      </c>
    </row>
    <row r="37" spans="1:9">
      <c r="A37" s="162" t="s">
        <v>191</v>
      </c>
      <c r="B37" s="154" t="s">
        <v>29</v>
      </c>
      <c r="C37" s="122" t="s">
        <v>81</v>
      </c>
      <c r="D37" s="116" t="s">
        <v>80</v>
      </c>
      <c r="E37" s="145" t="s">
        <v>79</v>
      </c>
      <c r="F37" s="117">
        <v>73.599999999999994</v>
      </c>
      <c r="G37" s="146">
        <v>44.77</v>
      </c>
      <c r="H37" s="135">
        <f t="shared" ref="H37:H40" si="12">G37*1.2</f>
        <v>53.724000000000004</v>
      </c>
      <c r="I37" s="146">
        <f t="shared" si="11"/>
        <v>3954.0864000000001</v>
      </c>
    </row>
    <row r="38" spans="1:9">
      <c r="A38" s="162" t="s">
        <v>192</v>
      </c>
      <c r="B38" s="147" t="s">
        <v>29</v>
      </c>
      <c r="C38" s="122" t="s">
        <v>135</v>
      </c>
      <c r="D38" s="116" t="s">
        <v>134</v>
      </c>
      <c r="E38" s="145" t="s">
        <v>79</v>
      </c>
      <c r="F38" s="117">
        <v>403.94</v>
      </c>
      <c r="G38" s="146">
        <v>61.96</v>
      </c>
      <c r="H38" s="135">
        <f t="shared" si="12"/>
        <v>74.352000000000004</v>
      </c>
      <c r="I38" s="146">
        <f t="shared" ref="I38:I47" si="13">H38*F38</f>
        <v>30033.746880000002</v>
      </c>
    </row>
    <row r="39" spans="1:9" ht="25.5">
      <c r="A39" s="162" t="s">
        <v>193</v>
      </c>
      <c r="B39" s="151" t="s">
        <v>29</v>
      </c>
      <c r="C39" s="122" t="s">
        <v>90</v>
      </c>
      <c r="D39" s="116" t="s">
        <v>89</v>
      </c>
      <c r="E39" s="145" t="s">
        <v>88</v>
      </c>
      <c r="F39" s="117">
        <v>4</v>
      </c>
      <c r="G39" s="146">
        <v>44.08</v>
      </c>
      <c r="H39" s="135">
        <f t="shared" si="12"/>
        <v>52.895999999999994</v>
      </c>
      <c r="I39" s="146">
        <f t="shared" ref="I39:I40" si="14">H39*F39</f>
        <v>211.58399999999997</v>
      </c>
    </row>
    <row r="40" spans="1:9" s="111" customFormat="1">
      <c r="A40" s="162" t="s">
        <v>194</v>
      </c>
      <c r="B40" s="162" t="s">
        <v>29</v>
      </c>
      <c r="C40" s="122" t="s">
        <v>64</v>
      </c>
      <c r="D40" s="116" t="s">
        <v>68</v>
      </c>
      <c r="E40" s="145" t="s">
        <v>58</v>
      </c>
      <c r="F40" s="135">
        <v>12</v>
      </c>
      <c r="G40" s="146">
        <v>3.2</v>
      </c>
      <c r="H40" s="135">
        <f t="shared" si="12"/>
        <v>3.84</v>
      </c>
      <c r="I40" s="146">
        <f t="shared" si="14"/>
        <v>46.08</v>
      </c>
    </row>
    <row r="41" spans="1:9" ht="25.5">
      <c r="A41" s="163" t="s">
        <v>113</v>
      </c>
      <c r="B41" s="201"/>
      <c r="C41" s="202"/>
      <c r="D41" s="120" t="s">
        <v>162</v>
      </c>
      <c r="E41" s="121"/>
      <c r="F41" s="115"/>
      <c r="G41" s="140"/>
      <c r="H41" s="134"/>
      <c r="I41" s="140">
        <f>SUM(I42:I47)</f>
        <v>4181.88</v>
      </c>
    </row>
    <row r="42" spans="1:9">
      <c r="A42" s="162" t="s">
        <v>195</v>
      </c>
      <c r="B42" s="147" t="s">
        <v>29</v>
      </c>
      <c r="C42" s="122" t="s">
        <v>97</v>
      </c>
      <c r="D42" s="116" t="s">
        <v>96</v>
      </c>
      <c r="E42" s="145" t="s">
        <v>79</v>
      </c>
      <c r="F42" s="117">
        <v>12</v>
      </c>
      <c r="G42" s="146">
        <v>34.21</v>
      </c>
      <c r="H42" s="135">
        <f>G42*1.2</f>
        <v>41.052</v>
      </c>
      <c r="I42" s="146">
        <f t="shared" si="13"/>
        <v>492.62400000000002</v>
      </c>
    </row>
    <row r="43" spans="1:9" ht="25.5">
      <c r="A43" s="162" t="s">
        <v>196</v>
      </c>
      <c r="B43" s="147" t="s">
        <v>29</v>
      </c>
      <c r="C43" s="122" t="s">
        <v>83</v>
      </c>
      <c r="D43" s="116" t="s">
        <v>82</v>
      </c>
      <c r="E43" s="145" t="s">
        <v>58</v>
      </c>
      <c r="F43" s="117">
        <v>4</v>
      </c>
      <c r="G43" s="146">
        <v>18.41</v>
      </c>
      <c r="H43" s="135">
        <f t="shared" ref="H43:H47" si="15">G43*1.2</f>
        <v>22.091999999999999</v>
      </c>
      <c r="I43" s="146">
        <f t="shared" si="13"/>
        <v>88.367999999999995</v>
      </c>
    </row>
    <row r="44" spans="1:9" ht="25.5">
      <c r="A44" s="162" t="s">
        <v>197</v>
      </c>
      <c r="B44" s="147" t="s">
        <v>29</v>
      </c>
      <c r="C44" s="122" t="s">
        <v>84</v>
      </c>
      <c r="D44" s="116" t="s">
        <v>85</v>
      </c>
      <c r="E44" s="145" t="s">
        <v>58</v>
      </c>
      <c r="F44" s="117">
        <v>4</v>
      </c>
      <c r="G44" s="146">
        <v>97.46</v>
      </c>
      <c r="H44" s="135">
        <f t="shared" si="15"/>
        <v>116.95199999999998</v>
      </c>
      <c r="I44" s="146">
        <f t="shared" si="13"/>
        <v>467.80799999999994</v>
      </c>
    </row>
    <row r="45" spans="1:9">
      <c r="A45" s="162" t="s">
        <v>198</v>
      </c>
      <c r="B45" s="147" t="s">
        <v>29</v>
      </c>
      <c r="C45" s="122" t="s">
        <v>86</v>
      </c>
      <c r="D45" s="116" t="s">
        <v>87</v>
      </c>
      <c r="E45" s="145" t="s">
        <v>79</v>
      </c>
      <c r="F45" s="117">
        <v>10</v>
      </c>
      <c r="G45" s="146">
        <v>85.91</v>
      </c>
      <c r="H45" s="135">
        <f t="shared" si="15"/>
        <v>103.092</v>
      </c>
      <c r="I45" s="146">
        <f t="shared" si="13"/>
        <v>1030.92</v>
      </c>
    </row>
    <row r="46" spans="1:9" ht="25.5">
      <c r="A46" s="162" t="s">
        <v>199</v>
      </c>
      <c r="B46" s="147" t="s">
        <v>29</v>
      </c>
      <c r="C46" s="122" t="s">
        <v>92</v>
      </c>
      <c r="D46" s="116" t="s">
        <v>91</v>
      </c>
      <c r="E46" s="145" t="s">
        <v>58</v>
      </c>
      <c r="F46" s="117">
        <v>8</v>
      </c>
      <c r="G46" s="146">
        <v>47.77</v>
      </c>
      <c r="H46" s="135">
        <f t="shared" si="15"/>
        <v>57.324000000000005</v>
      </c>
      <c r="I46" s="146">
        <f t="shared" si="13"/>
        <v>458.59200000000004</v>
      </c>
    </row>
    <row r="47" spans="1:9" ht="25.5">
      <c r="A47" s="162" t="s">
        <v>200</v>
      </c>
      <c r="B47" s="147" t="s">
        <v>29</v>
      </c>
      <c r="C47" s="122" t="s">
        <v>95</v>
      </c>
      <c r="D47" s="116" t="s">
        <v>94</v>
      </c>
      <c r="E47" s="145" t="s">
        <v>88</v>
      </c>
      <c r="F47" s="117">
        <v>4</v>
      </c>
      <c r="G47" s="146">
        <v>342.41</v>
      </c>
      <c r="H47" s="135">
        <f t="shared" si="15"/>
        <v>410.892</v>
      </c>
      <c r="I47" s="146">
        <f t="shared" si="13"/>
        <v>1643.568</v>
      </c>
    </row>
    <row r="48" spans="1:9">
      <c r="A48" s="163" t="s">
        <v>169</v>
      </c>
      <c r="B48" s="199"/>
      <c r="C48" s="199"/>
      <c r="D48" s="113" t="s">
        <v>114</v>
      </c>
      <c r="E48" s="114"/>
      <c r="F48" s="115"/>
      <c r="G48" s="140"/>
      <c r="H48" s="134"/>
      <c r="I48" s="140">
        <f>I49+I50</f>
        <v>10676.57</v>
      </c>
    </row>
    <row r="49" spans="1:10" ht="26.25" customHeight="1">
      <c r="A49" s="162" t="s">
        <v>201</v>
      </c>
      <c r="B49" s="147" t="s">
        <v>100</v>
      </c>
      <c r="C49" s="157" t="s">
        <v>153</v>
      </c>
      <c r="D49" s="126" t="s">
        <v>152</v>
      </c>
      <c r="E49" s="116" t="s">
        <v>101</v>
      </c>
      <c r="F49" s="117">
        <v>1</v>
      </c>
      <c r="G49" s="146">
        <v>6957.1</v>
      </c>
      <c r="H49" s="135">
        <v>6957.1</v>
      </c>
      <c r="I49" s="146">
        <f>H49*F49</f>
        <v>6957.1</v>
      </c>
    </row>
    <row r="50" spans="1:10" ht="26.25" customHeight="1">
      <c r="A50" s="162" t="s">
        <v>202</v>
      </c>
      <c r="B50" s="157" t="s">
        <v>100</v>
      </c>
      <c r="C50" s="157" t="s">
        <v>151</v>
      </c>
      <c r="D50" s="126" t="s">
        <v>150</v>
      </c>
      <c r="E50" s="116" t="s">
        <v>101</v>
      </c>
      <c r="F50" s="117">
        <v>1</v>
      </c>
      <c r="G50" s="146">
        <v>3719.47</v>
      </c>
      <c r="H50" s="135">
        <v>3719.47</v>
      </c>
      <c r="I50" s="146">
        <f>H50*F50</f>
        <v>3719.47</v>
      </c>
    </row>
    <row r="51" spans="1:10">
      <c r="A51" s="163" t="s">
        <v>203</v>
      </c>
      <c r="B51" s="199"/>
      <c r="C51" s="199"/>
      <c r="D51" s="113" t="s">
        <v>127</v>
      </c>
      <c r="E51" s="114"/>
      <c r="F51" s="115"/>
      <c r="G51" s="140"/>
      <c r="H51" s="134"/>
      <c r="I51" s="140">
        <f>SUM(I52:I66)</f>
        <v>35575.256119999998</v>
      </c>
    </row>
    <row r="52" spans="1:10" s="155" customFormat="1">
      <c r="A52" s="148" t="s">
        <v>204</v>
      </c>
      <c r="B52" s="148" t="s">
        <v>29</v>
      </c>
      <c r="C52" s="151" t="s">
        <v>122</v>
      </c>
      <c r="D52" s="126" t="s">
        <v>121</v>
      </c>
      <c r="E52" s="116" t="s">
        <v>57</v>
      </c>
      <c r="F52" s="117">
        <v>4</v>
      </c>
      <c r="G52" s="146">
        <v>74.09</v>
      </c>
      <c r="H52" s="135">
        <f>G52*1.2</f>
        <v>88.908000000000001</v>
      </c>
      <c r="I52" s="146">
        <f t="shared" ref="I52:I63" si="16">H52*F52</f>
        <v>355.63200000000001</v>
      </c>
    </row>
    <row r="53" spans="1:10" s="155" customFormat="1">
      <c r="A53" s="148" t="s">
        <v>205</v>
      </c>
      <c r="B53" s="148" t="s">
        <v>29</v>
      </c>
      <c r="C53" s="151" t="s">
        <v>124</v>
      </c>
      <c r="D53" s="126" t="s">
        <v>123</v>
      </c>
      <c r="E53" s="116" t="s">
        <v>57</v>
      </c>
      <c r="F53" s="117">
        <v>4</v>
      </c>
      <c r="G53" s="146">
        <v>7.44</v>
      </c>
      <c r="H53" s="135">
        <f t="shared" ref="H53:H66" si="17">G53*1.2</f>
        <v>8.9280000000000008</v>
      </c>
      <c r="I53" s="146">
        <f t="shared" si="16"/>
        <v>35.712000000000003</v>
      </c>
    </row>
    <row r="54" spans="1:10" s="155" customFormat="1">
      <c r="A54" s="148" t="s">
        <v>206</v>
      </c>
      <c r="B54" s="148" t="s">
        <v>29</v>
      </c>
      <c r="C54" s="151" t="s">
        <v>126</v>
      </c>
      <c r="D54" s="126" t="s">
        <v>125</v>
      </c>
      <c r="E54" s="116" t="s">
        <v>57</v>
      </c>
      <c r="F54" s="117">
        <v>4</v>
      </c>
      <c r="G54" s="146">
        <v>13.77</v>
      </c>
      <c r="H54" s="135">
        <f t="shared" si="17"/>
        <v>16.523999999999997</v>
      </c>
      <c r="I54" s="146">
        <f t="shared" si="16"/>
        <v>66.095999999999989</v>
      </c>
    </row>
    <row r="55" spans="1:10" s="155" customFormat="1">
      <c r="A55" s="148" t="s">
        <v>207</v>
      </c>
      <c r="B55" s="148"/>
      <c r="C55" s="176" t="s">
        <v>225</v>
      </c>
      <c r="D55" s="126" t="s">
        <v>224</v>
      </c>
      <c r="E55" s="116" t="s">
        <v>59</v>
      </c>
      <c r="F55" s="117">
        <v>1</v>
      </c>
      <c r="G55" s="146">
        <v>80.13</v>
      </c>
      <c r="H55" s="135">
        <f t="shared" si="17"/>
        <v>96.155999999999992</v>
      </c>
      <c r="I55" s="146">
        <f t="shared" si="16"/>
        <v>96.155999999999992</v>
      </c>
    </row>
    <row r="56" spans="1:10" s="111" customFormat="1" ht="25.5">
      <c r="A56" s="148" t="s">
        <v>208</v>
      </c>
      <c r="B56" s="159" t="s">
        <v>29</v>
      </c>
      <c r="C56" s="122" t="s">
        <v>65</v>
      </c>
      <c r="D56" s="116" t="s">
        <v>69</v>
      </c>
      <c r="E56" s="145" t="s">
        <v>67</v>
      </c>
      <c r="F56" s="117">
        <v>9.5299999999999994</v>
      </c>
      <c r="G56" s="146">
        <v>63.57</v>
      </c>
      <c r="H56" s="135">
        <f t="shared" si="17"/>
        <v>76.283999999999992</v>
      </c>
      <c r="I56" s="146">
        <f t="shared" si="16"/>
        <v>726.98651999999993</v>
      </c>
    </row>
    <row r="57" spans="1:10" s="111" customFormat="1">
      <c r="A57" s="148" t="s">
        <v>209</v>
      </c>
      <c r="B57" s="159" t="s">
        <v>29</v>
      </c>
      <c r="C57" s="122" t="s">
        <v>66</v>
      </c>
      <c r="D57" s="116" t="s">
        <v>70</v>
      </c>
      <c r="E57" s="145" t="s">
        <v>67</v>
      </c>
      <c r="F57" s="117">
        <v>8.9499999999999993</v>
      </c>
      <c r="G57" s="146">
        <v>19.77</v>
      </c>
      <c r="H57" s="135">
        <f t="shared" si="17"/>
        <v>23.724</v>
      </c>
      <c r="I57" s="146">
        <f t="shared" si="16"/>
        <v>212.32979999999998</v>
      </c>
      <c r="J57" s="112">
        <f>I53-I79</f>
        <v>35.712000000000003</v>
      </c>
    </row>
    <row r="58" spans="1:10" ht="25.5">
      <c r="A58" s="148" t="s">
        <v>210</v>
      </c>
      <c r="B58" s="148" t="s">
        <v>29</v>
      </c>
      <c r="C58" s="123" t="s">
        <v>133</v>
      </c>
      <c r="D58" s="124" t="s">
        <v>132</v>
      </c>
      <c r="E58" s="125" t="s">
        <v>59</v>
      </c>
      <c r="F58" s="127">
        <v>63.54</v>
      </c>
      <c r="G58" s="149">
        <v>38.17</v>
      </c>
      <c r="H58" s="135">
        <f t="shared" si="17"/>
        <v>45.804000000000002</v>
      </c>
      <c r="I58" s="146">
        <v>3339.8750000000005</v>
      </c>
    </row>
    <row r="59" spans="1:10" ht="25.5">
      <c r="A59" s="148" t="s">
        <v>211</v>
      </c>
      <c r="B59" s="148" t="s">
        <v>29</v>
      </c>
      <c r="C59" s="123" t="s">
        <v>147</v>
      </c>
      <c r="D59" s="124" t="s">
        <v>146</v>
      </c>
      <c r="E59" s="125" t="s">
        <v>79</v>
      </c>
      <c r="F59" s="127">
        <v>190.02</v>
      </c>
      <c r="G59" s="149">
        <v>73.44</v>
      </c>
      <c r="H59" s="135">
        <f t="shared" si="17"/>
        <v>88.128</v>
      </c>
      <c r="I59" s="146">
        <v>25704</v>
      </c>
    </row>
    <row r="60" spans="1:10" ht="25.5">
      <c r="A60" s="148" t="s">
        <v>212</v>
      </c>
      <c r="B60" s="148" t="s">
        <v>29</v>
      </c>
      <c r="C60" s="123" t="s">
        <v>139</v>
      </c>
      <c r="D60" s="124" t="s">
        <v>138</v>
      </c>
      <c r="E60" s="125" t="s">
        <v>58</v>
      </c>
      <c r="F60" s="150">
        <v>1</v>
      </c>
      <c r="G60" s="149">
        <v>740.22</v>
      </c>
      <c r="H60" s="135">
        <f t="shared" si="17"/>
        <v>888.26400000000001</v>
      </c>
      <c r="I60" s="149">
        <f t="shared" si="16"/>
        <v>888.26400000000001</v>
      </c>
    </row>
    <row r="61" spans="1:10">
      <c r="A61" s="148" t="s">
        <v>213</v>
      </c>
      <c r="B61" s="148" t="s">
        <v>29</v>
      </c>
      <c r="C61" s="123" t="s">
        <v>62</v>
      </c>
      <c r="D61" s="124" t="s">
        <v>63</v>
      </c>
      <c r="E61" s="125" t="s">
        <v>61</v>
      </c>
      <c r="F61" s="150">
        <v>2.2000000000000002</v>
      </c>
      <c r="G61" s="149">
        <v>149.47</v>
      </c>
      <c r="H61" s="135">
        <f t="shared" si="17"/>
        <v>179.364</v>
      </c>
      <c r="I61" s="149">
        <f t="shared" si="16"/>
        <v>394.60080000000005</v>
      </c>
    </row>
    <row r="62" spans="1:10" ht="25.5">
      <c r="A62" s="148" t="s">
        <v>214</v>
      </c>
      <c r="B62" s="148" t="s">
        <v>29</v>
      </c>
      <c r="C62" s="123" t="s">
        <v>141</v>
      </c>
      <c r="D62" s="124" t="s">
        <v>140</v>
      </c>
      <c r="E62" s="125" t="s">
        <v>58</v>
      </c>
      <c r="F62" s="150">
        <v>2</v>
      </c>
      <c r="G62" s="149">
        <v>68.87</v>
      </c>
      <c r="H62" s="135">
        <f t="shared" si="17"/>
        <v>82.644000000000005</v>
      </c>
      <c r="I62" s="149">
        <f t="shared" si="16"/>
        <v>165.28800000000001</v>
      </c>
    </row>
    <row r="63" spans="1:10" ht="25.5">
      <c r="A63" s="148" t="s">
        <v>215</v>
      </c>
      <c r="B63" s="148" t="s">
        <v>29</v>
      </c>
      <c r="C63" s="123" t="s">
        <v>145</v>
      </c>
      <c r="D63" s="124" t="s">
        <v>144</v>
      </c>
      <c r="E63" s="125" t="s">
        <v>58</v>
      </c>
      <c r="F63" s="150">
        <v>2</v>
      </c>
      <c r="G63" s="149">
        <v>53.54</v>
      </c>
      <c r="H63" s="135">
        <f t="shared" si="17"/>
        <v>64.24799999999999</v>
      </c>
      <c r="I63" s="149">
        <f t="shared" si="16"/>
        <v>128.49599999999998</v>
      </c>
    </row>
    <row r="64" spans="1:10" ht="38.25">
      <c r="A64" s="148" t="s">
        <v>216</v>
      </c>
      <c r="B64" s="148" t="s">
        <v>29</v>
      </c>
      <c r="C64" s="123" t="s">
        <v>143</v>
      </c>
      <c r="D64" s="124" t="s">
        <v>142</v>
      </c>
      <c r="E64" s="125" t="s">
        <v>58</v>
      </c>
      <c r="F64" s="150">
        <v>1</v>
      </c>
      <c r="G64" s="149">
        <v>2708.93</v>
      </c>
      <c r="H64" s="135">
        <f t="shared" si="17"/>
        <v>3250.7159999999999</v>
      </c>
      <c r="I64" s="149">
        <f t="shared" ref="I64:I66" si="18">H64*F64</f>
        <v>3250.7159999999999</v>
      </c>
    </row>
    <row r="65" spans="1:9" ht="27" customHeight="1">
      <c r="A65" s="148" t="s">
        <v>217</v>
      </c>
      <c r="B65" s="148" t="s">
        <v>29</v>
      </c>
      <c r="C65" s="123" t="s">
        <v>159</v>
      </c>
      <c r="D65" s="124" t="s">
        <v>158</v>
      </c>
      <c r="E65" s="145" t="s">
        <v>88</v>
      </c>
      <c r="F65" s="127">
        <v>2</v>
      </c>
      <c r="G65" s="149">
        <v>17.399999999999999</v>
      </c>
      <c r="H65" s="135">
        <f t="shared" si="17"/>
        <v>20.88</v>
      </c>
      <c r="I65" s="146">
        <f t="shared" si="18"/>
        <v>41.76</v>
      </c>
    </row>
    <row r="66" spans="1:9">
      <c r="A66" s="148" t="s">
        <v>229</v>
      </c>
      <c r="B66" s="159" t="s">
        <v>29</v>
      </c>
      <c r="C66" s="122" t="s">
        <v>157</v>
      </c>
      <c r="D66" s="116" t="s">
        <v>156</v>
      </c>
      <c r="E66" s="145" t="s">
        <v>88</v>
      </c>
      <c r="F66" s="117">
        <v>6</v>
      </c>
      <c r="G66" s="146">
        <v>23.52</v>
      </c>
      <c r="H66" s="135">
        <f t="shared" si="17"/>
        <v>28.224</v>
      </c>
      <c r="I66" s="146">
        <f t="shared" si="18"/>
        <v>169.34399999999999</v>
      </c>
    </row>
    <row r="67" spans="1:9">
      <c r="A67" s="178" t="s">
        <v>231</v>
      </c>
      <c r="B67" s="199"/>
      <c r="C67" s="199"/>
      <c r="D67" s="113" t="s">
        <v>232</v>
      </c>
      <c r="E67" s="114"/>
      <c r="F67" s="115"/>
      <c r="G67" s="140"/>
      <c r="H67" s="134"/>
      <c r="I67" s="140">
        <f>SUM(I68)</f>
        <v>21966.2</v>
      </c>
    </row>
    <row r="68" spans="1:9">
      <c r="A68" s="148" t="s">
        <v>234</v>
      </c>
      <c r="B68" s="200" t="s">
        <v>77</v>
      </c>
      <c r="C68" s="200"/>
      <c r="D68" s="116" t="s">
        <v>233</v>
      </c>
      <c r="E68" s="145" t="s">
        <v>88</v>
      </c>
      <c r="F68" s="117">
        <v>4</v>
      </c>
      <c r="G68" s="146">
        <v>5491.55</v>
      </c>
      <c r="H68" s="135">
        <v>5491.55</v>
      </c>
      <c r="I68" s="146">
        <f>H68*F68</f>
        <v>21966.2</v>
      </c>
    </row>
    <row r="69" spans="1:9">
      <c r="A69" s="252"/>
      <c r="B69" s="253"/>
      <c r="C69" s="254"/>
      <c r="D69" s="255"/>
      <c r="E69" s="256"/>
      <c r="F69" s="257"/>
      <c r="G69" s="258"/>
      <c r="H69" s="259"/>
      <c r="I69" s="260"/>
    </row>
    <row r="70" spans="1:9" s="13" customFormat="1" ht="16.5" thickBot="1">
      <c r="A70" s="195" t="s">
        <v>219</v>
      </c>
      <c r="B70" s="195"/>
      <c r="C70" s="195"/>
      <c r="D70" s="195"/>
      <c r="E70" s="195"/>
      <c r="F70" s="195"/>
      <c r="G70" s="195"/>
      <c r="H70" s="196"/>
      <c r="I70" s="170">
        <f>I48+I16+I10+I8+I51+I13+I41+I35+I67</f>
        <v>294634.30324000004</v>
      </c>
    </row>
    <row r="71" spans="1:9">
      <c r="A71" s="197" t="s">
        <v>228</v>
      </c>
      <c r="B71" s="198"/>
      <c r="C71" s="198"/>
      <c r="D71" s="198"/>
      <c r="E71" s="171"/>
      <c r="F71" s="172"/>
      <c r="G71" s="172"/>
      <c r="H71" s="173"/>
      <c r="I71" s="174"/>
    </row>
    <row r="72" spans="1:9">
      <c r="A72" s="164"/>
      <c r="B72" s="165"/>
      <c r="C72" s="165"/>
      <c r="D72" s="165"/>
      <c r="E72" s="18"/>
      <c r="F72" s="166"/>
      <c r="G72" s="166"/>
      <c r="H72" s="136"/>
      <c r="I72" s="129"/>
    </row>
    <row r="73" spans="1:9">
      <c r="A73" s="164"/>
      <c r="B73" s="165"/>
      <c r="C73" s="165"/>
      <c r="D73" s="165"/>
      <c r="E73" s="18"/>
      <c r="F73" s="166"/>
      <c r="G73" s="166"/>
      <c r="H73" s="136"/>
      <c r="I73" s="130"/>
    </row>
    <row r="74" spans="1:9">
      <c r="A74" s="103"/>
      <c r="B74" s="18"/>
      <c r="C74" s="19"/>
      <c r="D74" s="20"/>
      <c r="E74" s="18"/>
      <c r="F74" s="188"/>
      <c r="G74" s="188"/>
      <c r="H74" s="136"/>
      <c r="I74" s="131"/>
    </row>
    <row r="75" spans="1:9">
      <c r="A75" s="103"/>
      <c r="B75" s="18"/>
      <c r="C75" s="185"/>
      <c r="D75" s="185"/>
      <c r="E75" s="179"/>
      <c r="F75" s="179"/>
      <c r="G75" s="179"/>
      <c r="H75" s="136"/>
      <c r="I75" s="128"/>
    </row>
    <row r="76" spans="1:9" ht="15">
      <c r="A76" s="103"/>
      <c r="B76" s="18"/>
      <c r="C76" s="19"/>
      <c r="D76" s="21" t="s">
        <v>226</v>
      </c>
      <c r="E76" s="186"/>
      <c r="F76" s="186"/>
      <c r="G76" s="186"/>
      <c r="H76" s="136"/>
      <c r="I76" s="128"/>
    </row>
    <row r="77" spans="1:9">
      <c r="A77" s="103"/>
      <c r="B77" s="18"/>
      <c r="C77" s="19"/>
      <c r="D77" s="22" t="s">
        <v>227</v>
      </c>
      <c r="E77" s="187"/>
      <c r="F77" s="187"/>
      <c r="G77" s="187"/>
      <c r="H77" s="136"/>
      <c r="I77" s="128"/>
    </row>
    <row r="78" spans="1:9" ht="25.5">
      <c r="A78" s="103"/>
      <c r="B78" s="18"/>
      <c r="C78" s="19"/>
      <c r="D78" s="177" t="s">
        <v>230</v>
      </c>
      <c r="E78" s="179"/>
      <c r="F78" s="179"/>
      <c r="G78" s="179"/>
      <c r="H78" s="136"/>
      <c r="I78" s="128"/>
    </row>
    <row r="79" spans="1:9">
      <c r="A79" s="103"/>
      <c r="B79" s="18"/>
      <c r="C79" s="19"/>
      <c r="D79" s="20"/>
      <c r="E79" s="18"/>
      <c r="F79" s="95"/>
      <c r="G79" s="104"/>
      <c r="H79" s="136"/>
      <c r="I79" s="128"/>
    </row>
    <row r="80" spans="1:9" ht="13.5" thickBot="1">
      <c r="A80" s="105"/>
      <c r="B80" s="108"/>
      <c r="C80" s="106"/>
      <c r="D80" s="107"/>
      <c r="E80" s="108"/>
      <c r="F80" s="109"/>
      <c r="G80" s="110"/>
      <c r="H80" s="137"/>
      <c r="I80" s="132"/>
    </row>
  </sheetData>
  <autoFilter ref="B7:H9"/>
  <mergeCells count="26">
    <mergeCell ref="A1:I1"/>
    <mergeCell ref="A2:C6"/>
    <mergeCell ref="A70:H70"/>
    <mergeCell ref="A71:D71"/>
    <mergeCell ref="B48:C48"/>
    <mergeCell ref="B11:C11"/>
    <mergeCell ref="B16:C16"/>
    <mergeCell ref="B17:C17"/>
    <mergeCell ref="B21:C21"/>
    <mergeCell ref="B13:C13"/>
    <mergeCell ref="B30:C30"/>
    <mergeCell ref="B41:C41"/>
    <mergeCell ref="B51:C51"/>
    <mergeCell ref="B67:C67"/>
    <mergeCell ref="B68:C68"/>
    <mergeCell ref="E78:G78"/>
    <mergeCell ref="D2:H2"/>
    <mergeCell ref="D3:H3"/>
    <mergeCell ref="D5:H5"/>
    <mergeCell ref="D6:H6"/>
    <mergeCell ref="D4:H4"/>
    <mergeCell ref="C75:D75"/>
    <mergeCell ref="E75:G75"/>
    <mergeCell ref="E76:G76"/>
    <mergeCell ref="E77:G77"/>
    <mergeCell ref="F74:G74"/>
  </mergeCells>
  <phoneticPr fontId="3" type="noConversion"/>
  <pageMargins left="0.39370078740157483" right="0.39370078740157483" top="1.3779527559055118" bottom="0.98425196850393704" header="0.51181102362204722" footer="0.51181102362204722"/>
  <pageSetup paperSize="9" scale="61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3" zoomScale="55" zoomScaleNormal="55" workbookViewId="0">
      <selection activeCell="F21" sqref="F21:G22"/>
    </sheetView>
  </sheetViews>
  <sheetFormatPr defaultRowHeight="18" customHeight="1"/>
  <cols>
    <col min="1" max="1" width="11.140625" style="1" customWidth="1"/>
    <col min="2" max="2" width="46.140625" style="1" customWidth="1"/>
    <col min="3" max="3" width="9.28515625" style="9" customWidth="1"/>
    <col min="4" max="5" width="22.7109375" style="9" customWidth="1"/>
    <col min="6" max="9" width="22.7109375" style="1" customWidth="1"/>
    <col min="10" max="10" width="23.7109375" style="1" customWidth="1"/>
    <col min="11" max="16384" width="9.140625" style="1"/>
  </cols>
  <sheetData>
    <row r="1" spans="1:10" ht="15.75">
      <c r="A1" s="75"/>
      <c r="B1" s="73"/>
      <c r="C1" s="76" t="s">
        <v>4</v>
      </c>
      <c r="D1" s="77"/>
      <c r="E1" s="77"/>
      <c r="F1" s="73"/>
      <c r="G1" s="73"/>
      <c r="H1" s="73"/>
      <c r="I1" s="73"/>
      <c r="J1" s="74"/>
    </row>
    <row r="2" spans="1:10" s="3" customFormat="1" ht="18" customHeight="1">
      <c r="A2" s="35" t="s">
        <v>5</v>
      </c>
      <c r="B2" s="29"/>
      <c r="C2" s="29"/>
      <c r="D2" s="29"/>
      <c r="E2" s="29"/>
      <c r="F2" s="29"/>
      <c r="G2" s="36"/>
      <c r="H2" s="36"/>
      <c r="I2" s="36"/>
      <c r="J2" s="78"/>
    </row>
    <row r="3" spans="1:10" ht="5.25" customHeight="1">
      <c r="A3" s="79"/>
      <c r="B3" s="29"/>
      <c r="C3" s="28"/>
      <c r="D3" s="28"/>
      <c r="E3" s="28"/>
      <c r="F3" s="29"/>
      <c r="G3" s="29"/>
      <c r="H3" s="29"/>
      <c r="I3" s="29"/>
      <c r="J3" s="80"/>
    </row>
    <row r="4" spans="1:10" ht="21.75" customHeight="1">
      <c r="A4" s="223" t="s">
        <v>31</v>
      </c>
      <c r="B4" s="224"/>
      <c r="C4" s="224"/>
      <c r="D4" s="224"/>
      <c r="E4" s="28"/>
      <c r="F4" s="207" t="s">
        <v>6</v>
      </c>
      <c r="G4" s="208"/>
      <c r="H4" s="209"/>
      <c r="I4" s="81"/>
      <c r="J4" s="82"/>
    </row>
    <row r="5" spans="1:10" ht="13.5" customHeight="1">
      <c r="A5" s="210" t="s">
        <v>32</v>
      </c>
      <c r="B5" s="211"/>
      <c r="C5" s="211"/>
      <c r="D5" s="211"/>
      <c r="E5" s="28"/>
      <c r="F5" s="212" t="s">
        <v>34</v>
      </c>
      <c r="G5" s="213"/>
      <c r="H5" s="214"/>
      <c r="I5" s="83"/>
      <c r="J5" s="84"/>
    </row>
    <row r="6" spans="1:10" ht="5.25" customHeight="1">
      <c r="A6" s="79"/>
      <c r="B6" s="29"/>
      <c r="C6" s="28"/>
      <c r="D6" s="28"/>
      <c r="E6" s="28"/>
      <c r="F6" s="36"/>
      <c r="G6" s="29"/>
      <c r="H6" s="29"/>
      <c r="I6" s="29"/>
      <c r="J6" s="80"/>
    </row>
    <row r="7" spans="1:10" ht="21" customHeight="1">
      <c r="A7" s="231" t="s">
        <v>7</v>
      </c>
      <c r="B7" s="85"/>
      <c r="C7" s="86"/>
      <c r="D7" s="87"/>
      <c r="E7" s="28"/>
      <c r="F7" s="37" t="s">
        <v>40</v>
      </c>
      <c r="G7" s="88"/>
      <c r="H7" s="88"/>
      <c r="I7" s="89"/>
      <c r="J7" s="90" t="s">
        <v>8</v>
      </c>
    </row>
    <row r="8" spans="1:10" ht="33" customHeight="1">
      <c r="A8" s="232"/>
      <c r="B8" s="225" t="s">
        <v>33</v>
      </c>
      <c r="C8" s="225"/>
      <c r="D8" s="226"/>
      <c r="E8" s="29"/>
      <c r="F8" s="38" t="s">
        <v>41</v>
      </c>
      <c r="G8" s="88"/>
      <c r="H8" s="88"/>
      <c r="I8" s="89"/>
      <c r="J8" s="91">
        <v>45139</v>
      </c>
    </row>
    <row r="9" spans="1:10" ht="18" customHeight="1">
      <c r="A9" s="35"/>
      <c r="B9" s="29"/>
      <c r="C9" s="28"/>
      <c r="D9" s="28"/>
      <c r="E9" s="28"/>
      <c r="F9" s="39" t="s">
        <v>45</v>
      </c>
      <c r="G9" s="92"/>
      <c r="H9" s="92"/>
      <c r="I9" s="89"/>
      <c r="J9" s="80"/>
    </row>
    <row r="10" spans="1:10" ht="6.75" customHeight="1">
      <c r="A10" s="79"/>
      <c r="B10" s="29"/>
      <c r="C10" s="28"/>
      <c r="D10" s="28"/>
      <c r="E10" s="28"/>
      <c r="F10" s="29"/>
      <c r="G10" s="29"/>
      <c r="H10" s="29"/>
      <c r="I10" s="29"/>
      <c r="J10" s="80"/>
    </row>
    <row r="11" spans="1:10" ht="18" customHeight="1">
      <c r="A11" s="215" t="s">
        <v>9</v>
      </c>
      <c r="B11" s="218" t="s">
        <v>10</v>
      </c>
      <c r="C11" s="218" t="s">
        <v>11</v>
      </c>
      <c r="D11" s="40" t="s">
        <v>12</v>
      </c>
      <c r="E11" s="41"/>
      <c r="F11" s="40" t="s">
        <v>13</v>
      </c>
      <c r="G11" s="42"/>
      <c r="H11" s="40" t="s">
        <v>14</v>
      </c>
      <c r="I11" s="42"/>
      <c r="J11" s="43"/>
    </row>
    <row r="12" spans="1:10" ht="18" customHeight="1">
      <c r="A12" s="216"/>
      <c r="B12" s="219"/>
      <c r="C12" s="219"/>
      <c r="D12" s="221" t="s">
        <v>46</v>
      </c>
      <c r="E12" s="222"/>
      <c r="F12" s="221" t="s">
        <v>47</v>
      </c>
      <c r="G12" s="222"/>
      <c r="H12" s="221" t="s">
        <v>48</v>
      </c>
      <c r="I12" s="222"/>
      <c r="J12" s="44" t="s">
        <v>23</v>
      </c>
    </row>
    <row r="13" spans="1:10" ht="117" customHeight="1">
      <c r="A13" s="217"/>
      <c r="B13" s="220"/>
      <c r="C13" s="220"/>
      <c r="D13" s="45" t="s">
        <v>49</v>
      </c>
      <c r="E13" s="46" t="s">
        <v>50</v>
      </c>
      <c r="F13" s="45" t="s">
        <v>42</v>
      </c>
      <c r="G13" s="45" t="s">
        <v>43</v>
      </c>
      <c r="H13" s="45" t="s">
        <v>51</v>
      </c>
      <c r="I13" s="45" t="s">
        <v>52</v>
      </c>
      <c r="J13" s="47"/>
    </row>
    <row r="14" spans="1:10" ht="20.100000000000001" customHeight="1">
      <c r="A14" s="227">
        <v>1</v>
      </c>
      <c r="B14" s="233" t="s">
        <v>30</v>
      </c>
      <c r="C14" s="48" t="s">
        <v>2</v>
      </c>
      <c r="D14" s="236">
        <v>3</v>
      </c>
      <c r="E14" s="237"/>
      <c r="F14" s="236">
        <v>3</v>
      </c>
      <c r="G14" s="237"/>
      <c r="H14" s="236"/>
      <c r="I14" s="237"/>
      <c r="J14" s="49">
        <f>SUM(D14:I14)</f>
        <v>6</v>
      </c>
    </row>
    <row r="15" spans="1:10" ht="20.100000000000001" customHeight="1">
      <c r="A15" s="228"/>
      <c r="B15" s="234"/>
      <c r="C15" s="50"/>
      <c r="D15" s="243">
        <v>621.36</v>
      </c>
      <c r="E15" s="244"/>
      <c r="F15" s="243">
        <v>621.36</v>
      </c>
      <c r="G15" s="244"/>
      <c r="H15" s="243"/>
      <c r="I15" s="244"/>
      <c r="J15" s="249">
        <f>D15+F15</f>
        <v>1242.72</v>
      </c>
    </row>
    <row r="16" spans="1:10" ht="41.25" customHeight="1">
      <c r="A16" s="229"/>
      <c r="B16" s="235"/>
      <c r="C16" s="51" t="s">
        <v>15</v>
      </c>
      <c r="D16" s="245"/>
      <c r="E16" s="246"/>
      <c r="F16" s="245"/>
      <c r="G16" s="246"/>
      <c r="H16" s="245"/>
      <c r="I16" s="246"/>
      <c r="J16" s="250"/>
    </row>
    <row r="17" spans="1:10" ht="20.100000000000001" customHeight="1">
      <c r="A17" s="227">
        <v>2</v>
      </c>
      <c r="B17" s="233" t="s">
        <v>26</v>
      </c>
      <c r="C17" s="48" t="s">
        <v>2</v>
      </c>
      <c r="D17" s="236">
        <f>11758.89/2</f>
        <v>5879.4449999999997</v>
      </c>
      <c r="E17" s="237"/>
      <c r="F17" s="236">
        <v>5879.4449999999997</v>
      </c>
      <c r="G17" s="237"/>
      <c r="H17" s="236"/>
      <c r="I17" s="237"/>
      <c r="J17" s="49">
        <f>SUM(D17:I17)</f>
        <v>11758.89</v>
      </c>
    </row>
    <row r="18" spans="1:10" ht="20.100000000000001" customHeight="1">
      <c r="A18" s="228"/>
      <c r="B18" s="234"/>
      <c r="C18" s="50"/>
      <c r="D18" s="243">
        <v>4997.53</v>
      </c>
      <c r="E18" s="244"/>
      <c r="F18" s="243">
        <v>4997.53</v>
      </c>
      <c r="G18" s="244"/>
      <c r="H18" s="243"/>
      <c r="I18" s="244"/>
      <c r="J18" s="249">
        <f>F18+D18</f>
        <v>9995.06</v>
      </c>
    </row>
    <row r="19" spans="1:10" ht="41.25" customHeight="1">
      <c r="A19" s="229"/>
      <c r="B19" s="235"/>
      <c r="C19" s="51" t="s">
        <v>15</v>
      </c>
      <c r="D19" s="245"/>
      <c r="E19" s="246"/>
      <c r="F19" s="245"/>
      <c r="G19" s="246"/>
      <c r="H19" s="245"/>
      <c r="I19" s="246"/>
      <c r="J19" s="250"/>
    </row>
    <row r="20" spans="1:10" ht="20.100000000000001" customHeight="1">
      <c r="A20" s="227">
        <v>3</v>
      </c>
      <c r="B20" s="233" t="s">
        <v>27</v>
      </c>
      <c r="C20" s="48" t="s">
        <v>2</v>
      </c>
      <c r="D20" s="236">
        <f>11758.89/2</f>
        <v>5879.4449999999997</v>
      </c>
      <c r="E20" s="237"/>
      <c r="F20" s="236">
        <v>5879.4449999999997</v>
      </c>
      <c r="G20" s="237"/>
      <c r="H20" s="236"/>
      <c r="I20" s="237"/>
      <c r="J20" s="49">
        <f>SUM(D20:I20)</f>
        <v>11758.89</v>
      </c>
    </row>
    <row r="21" spans="1:10" ht="20.100000000000001" customHeight="1">
      <c r="A21" s="228"/>
      <c r="B21" s="234"/>
      <c r="C21" s="50"/>
      <c r="D21" s="243">
        <v>50092.87</v>
      </c>
      <c r="E21" s="244"/>
      <c r="F21" s="243">
        <v>50092.87</v>
      </c>
      <c r="G21" s="244"/>
      <c r="H21" s="243"/>
      <c r="I21" s="244"/>
      <c r="J21" s="249">
        <f>F21+D21</f>
        <v>100185.74</v>
      </c>
    </row>
    <row r="22" spans="1:10" ht="41.25" customHeight="1">
      <c r="A22" s="229"/>
      <c r="B22" s="235"/>
      <c r="C22" s="51" t="s">
        <v>15</v>
      </c>
      <c r="D22" s="245"/>
      <c r="E22" s="246"/>
      <c r="F22" s="245"/>
      <c r="G22" s="246"/>
      <c r="H22" s="245"/>
      <c r="I22" s="246"/>
      <c r="J22" s="250"/>
    </row>
    <row r="23" spans="1:10" ht="20.100000000000001" customHeight="1">
      <c r="A23" s="227">
        <v>4</v>
      </c>
      <c r="B23" s="233" t="s">
        <v>28</v>
      </c>
      <c r="C23" s="48" t="s">
        <v>3</v>
      </c>
      <c r="D23" s="236">
        <f>352.76/2</f>
        <v>176.38</v>
      </c>
      <c r="E23" s="237"/>
      <c r="F23" s="236">
        <v>176.38</v>
      </c>
      <c r="G23" s="237"/>
      <c r="H23" s="236"/>
      <c r="I23" s="237"/>
      <c r="J23" s="49">
        <f>SUM(D23:I23)</f>
        <v>352.76</v>
      </c>
    </row>
    <row r="24" spans="1:10" ht="20.100000000000001" customHeight="1">
      <c r="A24" s="228"/>
      <c r="B24" s="234"/>
      <c r="C24" s="50"/>
      <c r="D24" s="243">
        <v>317861.45500000002</v>
      </c>
      <c r="E24" s="244"/>
      <c r="F24" s="243">
        <v>317861.45500000002</v>
      </c>
      <c r="G24" s="244"/>
      <c r="H24" s="243"/>
      <c r="I24" s="244"/>
      <c r="J24" s="249">
        <f>F24+D24</f>
        <v>635722.91</v>
      </c>
    </row>
    <row r="25" spans="1:10" ht="41.25" customHeight="1" thickBot="1">
      <c r="A25" s="229"/>
      <c r="B25" s="235"/>
      <c r="C25" s="51" t="s">
        <v>15</v>
      </c>
      <c r="D25" s="247"/>
      <c r="E25" s="248"/>
      <c r="F25" s="247"/>
      <c r="G25" s="248"/>
      <c r="H25" s="247"/>
      <c r="I25" s="248"/>
      <c r="J25" s="251"/>
    </row>
    <row r="26" spans="1:10" ht="6.75" customHeight="1">
      <c r="A26" s="93"/>
      <c r="B26" s="52"/>
      <c r="C26" s="53"/>
      <c r="D26" s="54"/>
      <c r="E26" s="54"/>
      <c r="F26" s="55"/>
      <c r="G26" s="55"/>
      <c r="H26" s="55"/>
      <c r="I26" s="55"/>
      <c r="J26" s="56"/>
    </row>
    <row r="27" spans="1:10" ht="20.100000000000001" customHeight="1">
      <c r="A27" s="57" t="s">
        <v>16</v>
      </c>
      <c r="B27" s="58"/>
      <c r="C27" s="59"/>
      <c r="D27" s="203">
        <f>D29-D28</f>
        <v>350000</v>
      </c>
      <c r="E27" s="204"/>
      <c r="F27" s="203">
        <f>F29-F28</f>
        <v>350000</v>
      </c>
      <c r="G27" s="204"/>
      <c r="H27" s="203">
        <f>H29-H28</f>
        <v>0</v>
      </c>
      <c r="I27" s="204"/>
      <c r="J27" s="60">
        <f>SUM(D27:I27)</f>
        <v>700000</v>
      </c>
    </row>
    <row r="28" spans="1:10" ht="20.100000000000001" customHeight="1">
      <c r="A28" s="61" t="s">
        <v>17</v>
      </c>
      <c r="B28" s="62"/>
      <c r="C28" s="63"/>
      <c r="D28" s="238">
        <v>23573.215</v>
      </c>
      <c r="E28" s="239"/>
      <c r="F28" s="238">
        <v>23573.215</v>
      </c>
      <c r="G28" s="239"/>
      <c r="H28" s="238"/>
      <c r="I28" s="239"/>
      <c r="J28" s="64">
        <f>SUM(D28:I28)</f>
        <v>47146.43</v>
      </c>
    </row>
    <row r="29" spans="1:10" s="8" customFormat="1" ht="20.100000000000001" customHeight="1">
      <c r="A29" s="65" t="s">
        <v>18</v>
      </c>
      <c r="B29" s="66"/>
      <c r="C29" s="67"/>
      <c r="D29" s="203">
        <f>D24+D21+D18+D15</f>
        <v>373573.21500000003</v>
      </c>
      <c r="E29" s="204"/>
      <c r="F29" s="203">
        <f>F24+F21+F18+F15</f>
        <v>373573.21500000003</v>
      </c>
      <c r="G29" s="204"/>
      <c r="H29" s="203">
        <f>SUM(H25)</f>
        <v>0</v>
      </c>
      <c r="I29" s="204"/>
      <c r="J29" s="60">
        <f>J27+J28</f>
        <v>747146.43</v>
      </c>
    </row>
    <row r="30" spans="1:10" s="8" customFormat="1" ht="4.5" customHeight="1" thickBot="1">
      <c r="A30" s="94"/>
      <c r="B30" s="68"/>
      <c r="C30" s="69"/>
      <c r="D30" s="70"/>
      <c r="E30" s="70"/>
      <c r="F30" s="71"/>
      <c r="G30" s="71"/>
      <c r="H30" s="71"/>
      <c r="I30" s="71"/>
      <c r="J30" s="72"/>
    </row>
    <row r="31" spans="1:10" ht="24.95" customHeight="1">
      <c r="A31" s="75"/>
      <c r="B31" s="73"/>
      <c r="C31" s="77"/>
      <c r="D31" s="77"/>
      <c r="E31" s="77"/>
      <c r="F31" s="73"/>
      <c r="G31" s="73"/>
      <c r="H31" s="73"/>
      <c r="I31" s="73"/>
      <c r="J31" s="74"/>
    </row>
    <row r="32" spans="1:10" ht="24.95" customHeight="1">
      <c r="A32" s="4"/>
      <c r="B32" s="5"/>
      <c r="C32" s="6"/>
      <c r="D32" s="6"/>
      <c r="E32" s="6"/>
      <c r="F32" s="2"/>
      <c r="G32" s="2"/>
      <c r="H32" s="2"/>
      <c r="I32" s="2"/>
      <c r="J32" s="23"/>
    </row>
    <row r="33" spans="1:10" ht="24.95" customHeight="1">
      <c r="A33" s="4"/>
      <c r="B33" s="5"/>
      <c r="C33" s="6"/>
      <c r="D33" s="6"/>
      <c r="E33" s="6"/>
      <c r="F33" s="2"/>
      <c r="G33" s="2"/>
      <c r="H33" s="2"/>
      <c r="I33" s="2"/>
      <c r="J33" s="23"/>
    </row>
    <row r="34" spans="1:10" ht="24.95" customHeight="1">
      <c r="A34" s="30"/>
      <c r="B34" s="31" t="s">
        <v>38</v>
      </c>
      <c r="C34" s="32"/>
      <c r="D34" s="32"/>
      <c r="E34" s="32"/>
      <c r="F34" s="31"/>
      <c r="G34" s="33" t="s">
        <v>37</v>
      </c>
      <c r="H34" s="33"/>
      <c r="I34" s="33"/>
      <c r="J34" s="23"/>
    </row>
    <row r="35" spans="1:10" ht="24.95" customHeight="1">
      <c r="A35" s="205" t="s">
        <v>24</v>
      </c>
      <c r="B35" s="206"/>
      <c r="C35" s="206"/>
      <c r="D35" s="32"/>
      <c r="E35" s="32"/>
      <c r="F35" s="31"/>
      <c r="G35" s="33" t="s">
        <v>39</v>
      </c>
      <c r="H35" s="33"/>
      <c r="I35" s="33"/>
      <c r="J35" s="7"/>
    </row>
    <row r="36" spans="1:10" ht="24.95" customHeight="1">
      <c r="A36" s="205" t="s">
        <v>35</v>
      </c>
      <c r="B36" s="206"/>
      <c r="C36" s="206"/>
      <c r="D36" s="34"/>
      <c r="E36" s="34"/>
      <c r="F36" s="31"/>
      <c r="G36" s="33" t="s">
        <v>36</v>
      </c>
      <c r="H36" s="33"/>
      <c r="I36" s="33"/>
      <c r="J36" s="7"/>
    </row>
    <row r="37" spans="1:10" ht="24.95" customHeight="1">
      <c r="A37" s="240" t="s">
        <v>44</v>
      </c>
      <c r="B37" s="241"/>
      <c r="C37" s="241"/>
      <c r="D37" s="32"/>
      <c r="E37" s="32"/>
      <c r="F37" s="31"/>
      <c r="G37" s="242"/>
      <c r="H37" s="242"/>
      <c r="I37" s="242"/>
      <c r="J37" s="7"/>
    </row>
    <row r="38" spans="1:10" ht="17.25" customHeight="1" thickBot="1">
      <c r="A38" s="24"/>
      <c r="B38" s="25"/>
      <c r="C38" s="26"/>
      <c r="D38" s="26"/>
      <c r="E38" s="26"/>
      <c r="F38" s="25"/>
      <c r="G38" s="230"/>
      <c r="H38" s="230"/>
      <c r="I38" s="230"/>
      <c r="J38" s="27"/>
    </row>
    <row r="39" spans="1:10" ht="18" customHeight="1">
      <c r="B39" s="10"/>
      <c r="C39" s="6"/>
    </row>
    <row r="40" spans="1:10" ht="18" customHeight="1">
      <c r="B40" s="10"/>
      <c r="C40" s="6"/>
    </row>
    <row r="41" spans="1:10" ht="18" customHeight="1">
      <c r="B41" s="10"/>
      <c r="C41" s="6"/>
    </row>
    <row r="42" spans="1:10" ht="5.25" customHeight="1">
      <c r="A42" s="3"/>
      <c r="B42" s="2"/>
      <c r="C42" s="6"/>
    </row>
    <row r="43" spans="1:10" ht="18" customHeight="1">
      <c r="A43" s="3"/>
      <c r="B43" s="10"/>
      <c r="C43" s="6"/>
    </row>
  </sheetData>
  <mergeCells count="62">
    <mergeCell ref="D24:E25"/>
    <mergeCell ref="F24:G25"/>
    <mergeCell ref="H15:I16"/>
    <mergeCell ref="J15:J16"/>
    <mergeCell ref="H18:I19"/>
    <mergeCell ref="J18:J19"/>
    <mergeCell ref="H21:I22"/>
    <mergeCell ref="J21:J22"/>
    <mergeCell ref="H24:I25"/>
    <mergeCell ref="J24:J25"/>
    <mergeCell ref="A17:A19"/>
    <mergeCell ref="B17:B19"/>
    <mergeCell ref="D17:E17"/>
    <mergeCell ref="F17:G17"/>
    <mergeCell ref="H17:I17"/>
    <mergeCell ref="D18:E19"/>
    <mergeCell ref="F18:G19"/>
    <mergeCell ref="A20:A22"/>
    <mergeCell ref="B20:B22"/>
    <mergeCell ref="D20:E20"/>
    <mergeCell ref="F20:G20"/>
    <mergeCell ref="H20:I20"/>
    <mergeCell ref="D21:E22"/>
    <mergeCell ref="F21:G22"/>
    <mergeCell ref="B14:B16"/>
    <mergeCell ref="D14:E14"/>
    <mergeCell ref="F14:G14"/>
    <mergeCell ref="H14:I14"/>
    <mergeCell ref="D15:E16"/>
    <mergeCell ref="F15:G16"/>
    <mergeCell ref="G38:I38"/>
    <mergeCell ref="A23:A25"/>
    <mergeCell ref="A7:A8"/>
    <mergeCell ref="B23:B25"/>
    <mergeCell ref="D23:E23"/>
    <mergeCell ref="F23:G23"/>
    <mergeCell ref="H23:I23"/>
    <mergeCell ref="H29:I29"/>
    <mergeCell ref="D27:E27"/>
    <mergeCell ref="F27:G27"/>
    <mergeCell ref="D28:E28"/>
    <mergeCell ref="F28:G28"/>
    <mergeCell ref="H28:I28"/>
    <mergeCell ref="A37:C37"/>
    <mergeCell ref="G37:I37"/>
    <mergeCell ref="H27:I27"/>
    <mergeCell ref="D29:E29"/>
    <mergeCell ref="F29:G29"/>
    <mergeCell ref="A35:C35"/>
    <mergeCell ref="A36:C36"/>
    <mergeCell ref="F4:H4"/>
    <mergeCell ref="A5:D5"/>
    <mergeCell ref="F5:H5"/>
    <mergeCell ref="A11:A13"/>
    <mergeCell ref="B11:B13"/>
    <mergeCell ref="C11:C13"/>
    <mergeCell ref="D12:E12"/>
    <mergeCell ref="A4:D4"/>
    <mergeCell ref="B8:D8"/>
    <mergeCell ref="H12:I12"/>
    <mergeCell ref="F12:G12"/>
    <mergeCell ref="A14:A16"/>
  </mergeCells>
  <phoneticPr fontId="3" type="noConversion"/>
  <printOptions horizontalCentered="1"/>
  <pageMargins left="0.51181102362204722" right="0.78740157480314965" top="2.2834645669291338" bottom="0.27559055118110237" header="0.51181102362204722" footer="0.19685039370078741"/>
  <pageSetup paperSize="9" scale="38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ASFÁLTO</vt:lpstr>
      <vt:lpstr>Cronograma Modelo</vt:lpstr>
    </vt:vector>
  </TitlesOfParts>
  <Company>Cia. Paulista de Obras e Serviços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Usuario</cp:lastModifiedBy>
  <cp:lastPrinted>2026-05-18T12:58:59Z</cp:lastPrinted>
  <dcterms:created xsi:type="dcterms:W3CDTF">2011-05-11T11:57:53Z</dcterms:created>
  <dcterms:modified xsi:type="dcterms:W3CDTF">2026-05-20T19:31:03Z</dcterms:modified>
</cp:coreProperties>
</file>